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\서울특별시보라매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1" i="1" l="1"/>
  <c r="J121" i="1" l="1"/>
  <c r="Q121" i="1"/>
  <c r="P121" i="1"/>
  <c r="O121" i="1"/>
  <c r="N121" i="1"/>
  <c r="M121" i="1"/>
  <c r="L121" i="1"/>
  <c r="K121" i="1"/>
  <c r="H121" i="1"/>
  <c r="G121" i="1"/>
  <c r="F121" i="1"/>
  <c r="E121" i="1"/>
  <c r="D121" i="1"/>
  <c r="G10" i="3"/>
  <c r="F10" i="3"/>
  <c r="E10" i="3"/>
  <c r="C121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22" i="1" l="1"/>
  <c r="M122" i="1" l="1"/>
  <c r="K122" i="1"/>
  <c r="D122" i="1"/>
  <c r="E122" i="1" l="1"/>
  <c r="F122" i="1"/>
</calcChain>
</file>

<file path=xl/sharedStrings.xml><?xml version="1.0" encoding="utf-8"?>
<sst xmlns="http://schemas.openxmlformats.org/spreadsheetml/2006/main" count="256" uniqueCount="207">
  <si>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</si>
  <si>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</si>
  <si>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</si>
  <si>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</si>
  <si>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</si>
  <si>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</si>
  <si>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</si>
  <si>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</si>
  <si>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</si>
  <si>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</si>
  <si>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</si>
  <si>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</si>
  <si>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</si>
  <si>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</si>
  <si>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</si>
  <si>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</si>
  <si>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</si>
  <si>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</si>
  <si>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</si>
  <si>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</si>
  <si>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</si>
  <si>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</si>
  <si>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</si>
  <si>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</si>
  <si>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</si>
  <si>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</si>
  <si>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</si>
  <si>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</si>
  <si>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</si>
  <si>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</si>
  <si>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</si>
  <si>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</si>
  <si>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</si>
  <si>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</si>
  <si>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</si>
  <si>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</si>
  <si>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</si>
  <si>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</si>
  <si>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</si>
  <si>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</si>
  <si>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</si>
  <si>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</si>
  <si>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</si>
  <si>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</si>
  <si>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</si>
  <si>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</si>
  <si>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</si>
  <si>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</si>
  <si>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</si>
  <si>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</si>
  <si>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</si>
  <si>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</si>
  <si>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</si>
  <si>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</si>
  <si>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</si>
  <si>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</si>
  <si>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</si>
  <si>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</si>
  <si>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</si>
  <si>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</si>
  <si>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</si>
  <si>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</si>
  <si>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</si>
  <si>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</si>
  <si>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</si>
  <si>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</si>
  <si>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</si>
  <si>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</si>
  <si>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</si>
  <si>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</si>
  <si>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</si>
  <si>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</si>
  <si>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</si>
  <si>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</si>
  <si>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</si>
  <si>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</si>
  <si>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</si>
  <si>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</si>
  <si>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</si>
  <si>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</si>
  <si>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</si>
  <si>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</si>
  <si>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</si>
  <si>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</si>
  <si>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</si>
  <si>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</si>
  <si>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</si>
  <si>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</si>
  <si>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</si>
  <si>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</si>
  <si>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</si>
  <si>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</si>
  <si>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</si>
  <si>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</si>
  <si>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</si>
  <si>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</si>
  <si>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</si>
  <si>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</si>
  <si>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</si>
  <si>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</si>
  <si>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</si>
  <si>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</si>
  <si>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</si>
  <si>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</si>
  <si>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</si>
  <si>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</si>
  <si>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승강기</t>
    <phoneticPr fontId="1" type="noConversion"/>
  </si>
  <si>
    <t>카네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</si>
  <si>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</si>
  <si>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</si>
  <si>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</si>
  <si>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3층
사무실</t>
    <phoneticPr fontId="1" type="noConversion"/>
  </si>
  <si>
    <t>비뇨의학과</t>
    <phoneticPr fontId="1" type="noConversion"/>
  </si>
  <si>
    <t>마취통증의학과</t>
    <phoneticPr fontId="1" type="noConversion"/>
  </si>
  <si>
    <t>안과1</t>
    <phoneticPr fontId="1" type="noConversion"/>
  </si>
  <si>
    <t>안과2</t>
    <phoneticPr fontId="1" type="noConversion"/>
  </si>
  <si>
    <t>안과3</t>
    <phoneticPr fontId="1" type="noConversion"/>
  </si>
  <si>
    <t>안과4</t>
    <phoneticPr fontId="1" type="noConversion"/>
  </si>
  <si>
    <t>안과5</t>
    <phoneticPr fontId="1" type="noConversion"/>
  </si>
  <si>
    <t>안과6</t>
    <phoneticPr fontId="1" type="noConversion"/>
  </si>
  <si>
    <t>안과7</t>
    <phoneticPr fontId="1" type="noConversion"/>
  </si>
  <si>
    <t>안과9</t>
    <phoneticPr fontId="1" type="noConversion"/>
  </si>
  <si>
    <t>안과21</t>
    <phoneticPr fontId="1" type="noConversion"/>
  </si>
  <si>
    <t>안과23</t>
    <phoneticPr fontId="1" type="noConversion"/>
  </si>
  <si>
    <t>안과26</t>
    <phoneticPr fontId="1" type="noConversion"/>
  </si>
  <si>
    <t>소아청소년과1진료실</t>
    <phoneticPr fontId="1" type="noConversion"/>
  </si>
  <si>
    <t>소아청소년과2진료실</t>
    <phoneticPr fontId="1" type="noConversion"/>
  </si>
  <si>
    <t>소아청소년과3진료실</t>
    <phoneticPr fontId="1" type="noConversion"/>
  </si>
  <si>
    <t>소아청소년과4진료실</t>
    <phoneticPr fontId="1" type="noConversion"/>
  </si>
  <si>
    <t>소아발달검사실 및 육아상담실</t>
    <phoneticPr fontId="1" type="noConversion"/>
  </si>
  <si>
    <t>소아주사실</t>
    <phoneticPr fontId="1" type="noConversion"/>
  </si>
  <si>
    <t>임상시험센터</t>
    <phoneticPr fontId="1" type="noConversion"/>
  </si>
  <si>
    <t>3층
화장실</t>
    <phoneticPr fontId="1" type="noConversion"/>
  </si>
  <si>
    <t>남</t>
    <phoneticPr fontId="1" type="noConversion"/>
  </si>
  <si>
    <t>여</t>
    <phoneticPr fontId="1" type="noConversion"/>
  </si>
  <si>
    <t>남 수도</t>
    <phoneticPr fontId="1" type="noConversion"/>
  </si>
  <si>
    <t>여 수도</t>
    <phoneticPr fontId="1" type="noConversion"/>
  </si>
  <si>
    <t>2-3층
계단</t>
    <phoneticPr fontId="1" type="noConversion"/>
  </si>
  <si>
    <t>상좌</t>
    <phoneticPr fontId="1" type="noConversion"/>
  </si>
  <si>
    <t>상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</si>
  <si>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</si>
  <si>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</si>
  <si>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</si>
  <si>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</si>
  <si>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
사무실</t>
    <phoneticPr fontId="1" type="noConversion"/>
  </si>
  <si>
    <t>갑상선센터1진료실</t>
    <phoneticPr fontId="1" type="noConversion"/>
  </si>
  <si>
    <t>갑상선센터2초음파실</t>
    <phoneticPr fontId="1" type="noConversion"/>
  </si>
  <si>
    <t>갑상선센터3진료실</t>
    <phoneticPr fontId="1" type="noConversion"/>
  </si>
  <si>
    <t>갑상선센터4관리실</t>
    <phoneticPr fontId="1" type="noConversion"/>
  </si>
  <si>
    <t>심혈관센터1소화기병센터</t>
    <phoneticPr fontId="1" type="noConversion"/>
  </si>
  <si>
    <t>심혈관센터2소화기병센터</t>
    <phoneticPr fontId="1" type="noConversion"/>
  </si>
  <si>
    <t>심혈관센터3소화기병센터</t>
    <phoneticPr fontId="1" type="noConversion"/>
  </si>
  <si>
    <t>심혈관센터4알레르기내과</t>
    <phoneticPr fontId="1" type="noConversion"/>
  </si>
  <si>
    <t>심혈관센터5심혈관센터</t>
    <phoneticPr fontId="1" type="noConversion"/>
  </si>
  <si>
    <t>심혈관센터6심혈관센터</t>
    <phoneticPr fontId="1" type="noConversion"/>
  </si>
  <si>
    <t>심혈관센터7심혈관센터</t>
    <phoneticPr fontId="1" type="noConversion"/>
  </si>
  <si>
    <t>심혈관센터8심혈관센터</t>
    <phoneticPr fontId="1" type="noConversion"/>
  </si>
  <si>
    <t>심혈관센터9가정의학과</t>
    <phoneticPr fontId="1" type="noConversion"/>
  </si>
  <si>
    <t>심혈관센터0임상시험센터</t>
    <phoneticPr fontId="1" type="noConversion"/>
  </si>
  <si>
    <t>심혈관센터11류마티스내과</t>
    <phoneticPr fontId="1" type="noConversion"/>
  </si>
  <si>
    <t>심혈관센터12일반내과</t>
    <phoneticPr fontId="1" type="noConversion"/>
  </si>
  <si>
    <t>심혈관센터13내과</t>
    <phoneticPr fontId="1" type="noConversion"/>
  </si>
  <si>
    <t>심혈관센터14내과</t>
    <phoneticPr fontId="1" type="noConversion"/>
  </si>
  <si>
    <t>심혈관센터 간섬유화검사실</t>
    <phoneticPr fontId="1" type="noConversion"/>
  </si>
  <si>
    <t>심혈관센터 바이오피드백 상담실</t>
    <phoneticPr fontId="1" type="noConversion"/>
  </si>
  <si>
    <t>폐센터</t>
    <phoneticPr fontId="1" type="noConversion"/>
  </si>
  <si>
    <t>정신건상의학과</t>
    <phoneticPr fontId="1" type="noConversion"/>
  </si>
  <si>
    <t>입퇴원수속 원무과외래사무실</t>
    <phoneticPr fontId="1" type="noConversion"/>
  </si>
  <si>
    <t>입원생활설명실</t>
    <phoneticPr fontId="1" type="noConversion"/>
  </si>
  <si>
    <t>당뇨내분비센터,신장내과,임상시험센터</t>
    <phoneticPr fontId="1" type="noConversion"/>
  </si>
  <si>
    <t>감염내과</t>
    <phoneticPr fontId="1" type="noConversion"/>
  </si>
  <si>
    <t>건강돌봄네트워크실</t>
    <phoneticPr fontId="1" type="noConversion"/>
  </si>
  <si>
    <t>건강돌봄네트워크상담실</t>
    <phoneticPr fontId="1" type="noConversion"/>
  </si>
  <si>
    <t>영양상담실</t>
    <phoneticPr fontId="1" type="noConversion"/>
  </si>
  <si>
    <t>이비인후과</t>
    <phoneticPr fontId="1" type="noConversion"/>
  </si>
  <si>
    <t>청소도구실</t>
    <phoneticPr fontId="1" type="noConversion"/>
  </si>
  <si>
    <t>피부과</t>
    <phoneticPr fontId="1" type="noConversion"/>
  </si>
  <si>
    <t>산부인과1</t>
    <phoneticPr fontId="1" type="noConversion"/>
  </si>
  <si>
    <t>산부인과2</t>
    <phoneticPr fontId="1" type="noConversion"/>
  </si>
  <si>
    <t>산부인과3</t>
    <phoneticPr fontId="1" type="noConversion"/>
  </si>
  <si>
    <t>산부인과4초음파실,수술실,상담실</t>
    <phoneticPr fontId="1" type="noConversion"/>
  </si>
  <si>
    <t>산부인과5내진실</t>
    <phoneticPr fontId="1" type="noConversion"/>
  </si>
  <si>
    <t>산부인과6산전검사실</t>
    <phoneticPr fontId="1" type="noConversion"/>
  </si>
  <si>
    <t>2층
화장실</t>
    <phoneticPr fontId="1" type="noConversion"/>
  </si>
  <si>
    <t>1-2층
계단</t>
    <phoneticPr fontId="1" type="noConversion"/>
  </si>
  <si>
    <t>1층
사무실</t>
    <phoneticPr fontId="1" type="noConversion"/>
  </si>
  <si>
    <t>외과</t>
    <phoneticPr fontId="1" type="noConversion"/>
  </si>
  <si>
    <t>공용외래진료센터</t>
    <phoneticPr fontId="1" type="noConversion"/>
  </si>
  <si>
    <t>성형외과,신경외과</t>
    <phoneticPr fontId="1" type="noConversion"/>
  </si>
  <si>
    <t>신경과</t>
    <phoneticPr fontId="1" type="noConversion"/>
  </si>
  <si>
    <t>장기이식센터</t>
    <phoneticPr fontId="1" type="noConversion"/>
  </si>
  <si>
    <t>항암주사치료실</t>
    <phoneticPr fontId="1" type="noConversion"/>
  </si>
  <si>
    <t>일반주사실</t>
    <phoneticPr fontId="1" type="noConversion"/>
  </si>
  <si>
    <t>진료협력실</t>
    <phoneticPr fontId="1" type="noConversion"/>
  </si>
  <si>
    <t>1층
화장실</t>
    <phoneticPr fontId="1" type="noConversion"/>
  </si>
  <si>
    <t>B1-1층
계단</t>
    <phoneticPr fontId="1" type="noConversion"/>
  </si>
  <si>
    <r>
      <t xml:space="preserve">대상시설
</t>
    </r>
    <r>
      <rPr>
        <sz val="9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</si>
  <si>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2025.05.12</t>
    <phoneticPr fontId="1" type="noConversion"/>
  </si>
  <si>
    <t>유연진</t>
    <phoneticPr fontId="1" type="noConversion"/>
  </si>
  <si>
    <t>서울특별시 동작구 보라매로5길 20</t>
    <phoneticPr fontId="1" type="noConversion"/>
  </si>
  <si>
    <t>유연진</t>
    <phoneticPr fontId="1" type="noConversion"/>
  </si>
  <si>
    <t>서울특별시 보라매병원</t>
  </si>
  <si>
    <t>B1층~8층</t>
  </si>
  <si>
    <t>2025.05.12</t>
    <phoneticPr fontId="1" type="noConversion"/>
  </si>
  <si>
    <t>접근로</t>
    <phoneticPr fontId="1" type="noConversion"/>
  </si>
  <si>
    <t>주출입구</t>
    <phoneticPr fontId="1" type="noConversion"/>
  </si>
  <si>
    <t>점자안내판,음성안내장치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</si>
</sst>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178" fontId="8" fillId="2" borderId="3" xfId="0" applyNumberFormat="1" applyFont="1" applyFill="1" applyBorder="1" applyAlignment="1">
      <alignment horizontal="center" vertical="center" wrapText="1"/>
    </xf>
    <xf numFmtId="0" fontId="5" fillId="4" borderId="46" xfId="0" applyFont="1" applyFill="1" applyBorder="1">
      <alignment vertical="center"/>
    </xf>
    <xf numFmtId="0" fontId="5" fillId="4" borderId="45" xfId="0" applyFont="1" applyFill="1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shrinkToFit="1"/>
    </xf>
    <xf numFmtId="0" fontId="5" fillId="0" borderId="47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5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7" fillId="4" borderId="56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18603</xdr:colOff>
      <xdr:row>3</xdr:row>
      <xdr:rowOff>230372</xdr:rowOff>
    </xdr:from>
    <xdr:to>
      <xdr:col>7</xdr:col>
      <xdr:colOff>338310</xdr:colOff>
      <xdr:row>4</xdr:row>
      <xdr:rowOff>236686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B4A6183A-9C5F-FF2B-9BC2-8A784589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134187">
          <a:off x="8127553" y="865372"/>
          <a:ext cx="319707" cy="253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4" sqref="G1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2" t="s">
        <v>97</v>
      </c>
      <c r="B1" s="152"/>
      <c r="C1" s="152"/>
      <c r="D1" s="152"/>
      <c r="E1" s="152"/>
      <c r="F1" s="152"/>
      <c r="G1" s="152"/>
      <c r="H1" s="152"/>
    </row>
    <row r="2" spans="1:10" ht="3.75" customHeight="1" thickBot="1" x14ac:dyDescent="0.35">
      <c r="A2" s="173"/>
      <c r="B2" s="173"/>
      <c r="C2" s="173"/>
      <c r="D2" s="173"/>
      <c r="E2" s="173"/>
      <c r="F2" s="173"/>
      <c r="G2" s="173"/>
      <c r="H2" s="173"/>
    </row>
    <row r="3" spans="1:10" ht="20.100000000000001" customHeight="1" x14ac:dyDescent="0.3">
      <c r="A3" s="176" t="s">
        <v>44</v>
      </c>
      <c r="B3" s="177"/>
      <c r="C3" s="89" t="s">
        <v>201</v>
      </c>
      <c r="D3" s="90" t="s">
        <v>47</v>
      </c>
      <c r="E3" s="188" t="s">
        <v>199</v>
      </c>
      <c r="F3" s="188"/>
      <c r="G3" s="188"/>
      <c r="H3" s="189"/>
      <c r="I3" s="91"/>
    </row>
    <row r="4" spans="1:10" ht="20.100000000000001" customHeight="1" x14ac:dyDescent="0.3">
      <c r="A4" s="178" t="s">
        <v>45</v>
      </c>
      <c r="B4" s="179"/>
      <c r="C4" s="92" t="s">
        <v>202</v>
      </c>
      <c r="D4" s="93" t="s">
        <v>65</v>
      </c>
      <c r="E4" s="179" t="s">
        <v>101</v>
      </c>
      <c r="F4" s="179"/>
      <c r="G4" s="179"/>
      <c r="H4" s="187"/>
      <c r="I4" s="91"/>
    </row>
    <row r="5" spans="1:10" ht="20.100000000000001" customHeight="1" thickBot="1" x14ac:dyDescent="0.35">
      <c r="A5" s="180" t="s">
        <v>46</v>
      </c>
      <c r="B5" s="181"/>
      <c r="C5" s="94" t="s">
        <v>203</v>
      </c>
      <c r="D5" s="95" t="s">
        <v>48</v>
      </c>
      <c r="E5" s="181" t="s">
        <v>200</v>
      </c>
      <c r="F5" s="181"/>
      <c r="G5" s="174" t="s">
        <v>49</v>
      </c>
      <c r="H5" s="175"/>
      <c r="I5" s="91"/>
    </row>
    <row r="6" spans="1:10" ht="20.100000000000001" customHeight="1" x14ac:dyDescent="0.3">
      <c r="A6" s="164" t="s">
        <v>9</v>
      </c>
      <c r="B6" s="165"/>
      <c r="C6" s="165"/>
      <c r="D6" s="168" t="s">
        <v>28</v>
      </c>
      <c r="E6" s="168"/>
      <c r="F6" s="169" t="s">
        <v>27</v>
      </c>
      <c r="G6" s="168" t="s">
        <v>39</v>
      </c>
      <c r="H6" s="171" t="s">
        <v>13</v>
      </c>
      <c r="I6" s="193" t="s">
        <v>29</v>
      </c>
    </row>
    <row r="7" spans="1:10" ht="20.100000000000001" customHeight="1" thickBot="1" x14ac:dyDescent="0.35">
      <c r="A7" s="166"/>
      <c r="B7" s="167"/>
      <c r="C7" s="167"/>
      <c r="D7" s="96" t="s">
        <v>11</v>
      </c>
      <c r="E7" s="96" t="s">
        <v>12</v>
      </c>
      <c r="F7" s="170"/>
      <c r="G7" s="197"/>
      <c r="H7" s="172"/>
      <c r="I7" s="193"/>
    </row>
    <row r="8" spans="1:10" ht="16.5" customHeight="1" x14ac:dyDescent="0.3">
      <c r="A8" s="160" t="s">
        <v>10</v>
      </c>
      <c r="B8" s="155" t="s">
        <v>43</v>
      </c>
      <c r="C8" s="80" t="s">
        <v>62</v>
      </c>
      <c r="D8" s="97">
        <v>1</v>
      </c>
      <c r="E8" s="97"/>
      <c r="F8" s="97"/>
      <c r="G8" s="98"/>
      <c r="H8" s="99"/>
      <c r="I8" s="100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61"/>
      <c r="B9" s="156"/>
      <c r="C9" s="81" t="s">
        <v>66</v>
      </c>
      <c r="D9" s="101">
        <v>1</v>
      </c>
      <c r="E9" s="101"/>
      <c r="F9" s="101"/>
      <c r="G9" s="102"/>
      <c r="H9" s="103"/>
      <c r="I9" s="100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61"/>
      <c r="B10" s="153" t="s">
        <v>83</v>
      </c>
      <c r="C10" s="154"/>
      <c r="D10" s="117">
        <v>1</v>
      </c>
      <c r="E10" s="117" t="str">
        <f>IF(OR(SUM(E8:E9)=2,SUM(E8,D9,F9,G9)=2,SUM(E9,D8,E8,F8,G8)=2,SUM(D8,F9)=2,SUM(D9,F8)=2),1,"")</f>
        <v/>
      </c>
      <c r="F10" s="117" t="str">
        <f>IF(OR(SUM(F8:F9,G8)=2,SUM(F8:F9,G9)=2),1,"")</f>
        <v/>
      </c>
      <c r="G10" s="118" t="str">
        <f>IF(SUM(G8:G9)=2,1,"")</f>
        <v/>
      </c>
      <c r="H10" s="119"/>
      <c r="I10" s="100" t="str">
        <f t="shared" si="1"/>
        <v>0</v>
      </c>
      <c r="J10" s="46" t="str">
        <f t="shared" si="0"/>
        <v/>
      </c>
    </row>
    <row r="11" spans="1:10" ht="16.5" customHeight="1" x14ac:dyDescent="0.3">
      <c r="A11" s="161"/>
      <c r="B11" s="157" t="s">
        <v>102</v>
      </c>
      <c r="C11" s="82" t="s">
        <v>68</v>
      </c>
      <c r="D11" s="101"/>
      <c r="E11" s="101"/>
      <c r="F11" s="101"/>
      <c r="G11" s="102">
        <v>1</v>
      </c>
      <c r="H11" s="103"/>
      <c r="I11" s="100" t="str">
        <f t="shared" si="1"/>
        <v>3</v>
      </c>
      <c r="J11" s="46" t="str">
        <f t="shared" si="0"/>
        <v/>
      </c>
    </row>
    <row r="12" spans="1:10" ht="16.5" customHeight="1" x14ac:dyDescent="0.3">
      <c r="A12" s="161"/>
      <c r="B12" s="158"/>
      <c r="C12" s="82" t="s">
        <v>67</v>
      </c>
      <c r="D12" s="101"/>
      <c r="E12" s="101"/>
      <c r="F12" s="101"/>
      <c r="G12" s="102">
        <v>1</v>
      </c>
      <c r="H12" s="103"/>
      <c r="I12" s="100" t="str">
        <f t="shared" si="1"/>
        <v>3</v>
      </c>
      <c r="J12" s="46" t="str">
        <f t="shared" si="0"/>
        <v/>
      </c>
    </row>
    <row r="13" spans="1:10" ht="16.5" customHeight="1" x14ac:dyDescent="0.3">
      <c r="A13" s="161"/>
      <c r="B13" s="159"/>
      <c r="C13" s="82" t="s">
        <v>63</v>
      </c>
      <c r="D13" s="101"/>
      <c r="E13" s="101"/>
      <c r="F13" s="101"/>
      <c r="G13" s="102">
        <v>1</v>
      </c>
      <c r="H13" s="103"/>
      <c r="I13" s="100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62"/>
      <c r="B14" s="163" t="s">
        <v>14</v>
      </c>
      <c r="C14" s="163"/>
      <c r="D14" s="117"/>
      <c r="E14" s="117"/>
      <c r="F14" s="117"/>
      <c r="G14" s="118">
        <v>1</v>
      </c>
      <c r="H14" s="119"/>
      <c r="I14" s="100" t="str">
        <f t="shared" si="1"/>
        <v>3</v>
      </c>
      <c r="J14" s="46" t="str">
        <f t="shared" si="0"/>
        <v/>
      </c>
    </row>
    <row r="15" spans="1:10" ht="16.5" customHeight="1" x14ac:dyDescent="0.3">
      <c r="A15" s="160" t="s">
        <v>50</v>
      </c>
      <c r="B15" s="195" t="s">
        <v>37</v>
      </c>
      <c r="C15" s="83" t="s">
        <v>38</v>
      </c>
      <c r="D15" s="97"/>
      <c r="E15" s="97">
        <v>1</v>
      </c>
      <c r="F15" s="97"/>
      <c r="G15" s="98"/>
      <c r="H15" s="99"/>
      <c r="I15" s="100" t="str">
        <f t="shared" si="1"/>
        <v>1</v>
      </c>
      <c r="J15" s="46" t="str">
        <f t="shared" si="0"/>
        <v/>
      </c>
    </row>
    <row r="16" spans="1:10" ht="16.5" customHeight="1" x14ac:dyDescent="0.3">
      <c r="A16" s="161"/>
      <c r="B16" s="196"/>
      <c r="C16" s="82" t="s">
        <v>60</v>
      </c>
      <c r="D16" s="101"/>
      <c r="E16" s="101"/>
      <c r="F16" s="101">
        <v>1</v>
      </c>
      <c r="G16" s="102"/>
      <c r="H16" s="103"/>
      <c r="I16" s="100" t="str">
        <f t="shared" si="1"/>
        <v>2</v>
      </c>
      <c r="J16" s="46" t="str">
        <f t="shared" si="0"/>
        <v/>
      </c>
    </row>
    <row r="17" spans="1:10" ht="16.5" customHeight="1" x14ac:dyDescent="0.3">
      <c r="A17" s="161"/>
      <c r="B17" s="185" t="s">
        <v>15</v>
      </c>
      <c r="C17" s="185"/>
      <c r="D17" s="117"/>
      <c r="E17" s="117">
        <v>1</v>
      </c>
      <c r="F17" s="117"/>
      <c r="G17" s="118"/>
      <c r="H17" s="119"/>
      <c r="I17" s="100" t="str">
        <f t="shared" si="1"/>
        <v>1</v>
      </c>
      <c r="J17" s="46" t="str">
        <f t="shared" si="0"/>
        <v/>
      </c>
    </row>
    <row r="18" spans="1:10" ht="16.5" customHeight="1" x14ac:dyDescent="0.3">
      <c r="A18" s="161"/>
      <c r="B18" s="157" t="s">
        <v>16</v>
      </c>
      <c r="C18" s="82" t="s">
        <v>78</v>
      </c>
      <c r="D18" s="101"/>
      <c r="E18" s="101"/>
      <c r="F18" s="101"/>
      <c r="G18" s="102">
        <v>1</v>
      </c>
      <c r="H18" s="103"/>
      <c r="I18" s="100" t="str">
        <f t="shared" si="1"/>
        <v>3</v>
      </c>
      <c r="J18" s="46" t="str">
        <f t="shared" si="0"/>
        <v/>
      </c>
    </row>
    <row r="19" spans="1:10" s="111" customFormat="1" ht="16.5" customHeight="1" x14ac:dyDescent="0.3">
      <c r="A19" s="161"/>
      <c r="B19" s="158"/>
      <c r="C19" s="82" t="s">
        <v>98</v>
      </c>
      <c r="D19" s="101"/>
      <c r="E19" s="101"/>
      <c r="F19" s="101">
        <v>1</v>
      </c>
      <c r="G19" s="102"/>
      <c r="H19" s="103"/>
      <c r="I19" s="100" t="str">
        <f t="shared" si="1"/>
        <v>2</v>
      </c>
      <c r="J19" s="46" t="str">
        <f t="shared" si="0"/>
        <v/>
      </c>
    </row>
    <row r="20" spans="1:10" s="111" customFormat="1" ht="16.5" customHeight="1" x14ac:dyDescent="0.3">
      <c r="A20" s="161"/>
      <c r="B20" s="159"/>
      <c r="C20" s="82" t="s">
        <v>17</v>
      </c>
      <c r="D20" s="101"/>
      <c r="E20" s="101">
        <v>1</v>
      </c>
      <c r="F20" s="101"/>
      <c r="G20" s="102"/>
      <c r="H20" s="103"/>
      <c r="I20" s="100" t="str">
        <f t="shared" ref="I20" si="2">IF(D20=1,"0",IF(E20=1,"1",IF(F20=1,"2",IF(G20=1,"3"))))</f>
        <v>1</v>
      </c>
      <c r="J20" s="46" t="str">
        <f t="shared" si="0"/>
        <v/>
      </c>
    </row>
    <row r="21" spans="1:10" s="111" customFormat="1" ht="16.5" customHeight="1" x14ac:dyDescent="0.3">
      <c r="A21" s="161"/>
      <c r="B21" s="185" t="s">
        <v>16</v>
      </c>
      <c r="C21" s="185"/>
      <c r="D21" s="117"/>
      <c r="E21" s="117">
        <v>1</v>
      </c>
      <c r="F21" s="117"/>
      <c r="G21" s="118"/>
      <c r="H21" s="119"/>
      <c r="I21" s="100" t="str">
        <f t="shared" si="1"/>
        <v>1</v>
      </c>
      <c r="J21" s="46" t="str">
        <f t="shared" si="0"/>
        <v/>
      </c>
    </row>
    <row r="22" spans="1:10" s="111" customFormat="1" ht="16.5" customHeight="1" x14ac:dyDescent="0.3">
      <c r="A22" s="161"/>
      <c r="B22" s="157" t="s">
        <v>18</v>
      </c>
      <c r="C22" s="82" t="s">
        <v>41</v>
      </c>
      <c r="D22" s="101"/>
      <c r="E22" s="101"/>
      <c r="F22" s="101">
        <v>1</v>
      </c>
      <c r="G22" s="102"/>
      <c r="H22" s="103"/>
      <c r="I22" s="100" t="str">
        <f t="shared" si="1"/>
        <v>2</v>
      </c>
      <c r="J22" s="46" t="str">
        <f t="shared" si="0"/>
        <v/>
      </c>
    </row>
    <row r="23" spans="1:10" s="111" customFormat="1" ht="16.5" customHeight="1" x14ac:dyDescent="0.3">
      <c r="A23" s="161"/>
      <c r="B23" s="158"/>
      <c r="C23" s="82" t="s">
        <v>40</v>
      </c>
      <c r="D23" s="101">
        <v>1</v>
      </c>
      <c r="E23" s="101"/>
      <c r="F23" s="101"/>
      <c r="G23" s="102"/>
      <c r="H23" s="103"/>
      <c r="I23" s="100" t="str">
        <f t="shared" si="1"/>
        <v>0</v>
      </c>
      <c r="J23" s="46" t="str">
        <f t="shared" si="0"/>
        <v/>
      </c>
    </row>
    <row r="24" spans="1:10" s="111" customFormat="1" ht="16.5" customHeight="1" x14ac:dyDescent="0.3">
      <c r="A24" s="161"/>
      <c r="B24" s="158"/>
      <c r="C24" s="82" t="s">
        <v>61</v>
      </c>
      <c r="D24" s="101"/>
      <c r="E24" s="101"/>
      <c r="F24" s="101">
        <v>1</v>
      </c>
      <c r="G24" s="102"/>
      <c r="H24" s="103"/>
      <c r="I24" s="100" t="str">
        <f t="shared" ref="I24" si="3">IF(D24=1,"0",IF(E24=1,"1",IF(F24=1,"2",IF(G24=1,"3"))))</f>
        <v>2</v>
      </c>
      <c r="J24" s="46" t="str">
        <f t="shared" si="0"/>
        <v/>
      </c>
    </row>
    <row r="25" spans="1:10" s="111" customFormat="1" ht="16.5" customHeight="1" x14ac:dyDescent="0.3">
      <c r="A25" s="161"/>
      <c r="B25" s="185" t="s">
        <v>18</v>
      </c>
      <c r="C25" s="185"/>
      <c r="D25" s="117"/>
      <c r="E25" s="117">
        <v>1</v>
      </c>
      <c r="F25" s="117"/>
      <c r="G25" s="118"/>
      <c r="H25" s="119"/>
      <c r="I25" s="100" t="str">
        <f t="shared" si="1"/>
        <v>1</v>
      </c>
      <c r="J25" s="46" t="str">
        <f t="shared" si="0"/>
        <v/>
      </c>
    </row>
    <row r="26" spans="1:10" s="111" customFormat="1" ht="16.5" customHeight="1" x14ac:dyDescent="0.3">
      <c r="A26" s="161"/>
      <c r="B26" s="157" t="s">
        <v>19</v>
      </c>
      <c r="C26" s="82" t="s">
        <v>73</v>
      </c>
      <c r="D26" s="101"/>
      <c r="E26" s="101">
        <v>1</v>
      </c>
      <c r="F26" s="101"/>
      <c r="G26" s="102"/>
      <c r="H26" s="103"/>
      <c r="I26" s="100" t="str">
        <f>IF(D26=1,"0",IF(E26=1,"1",IF(F26=1,"2",IF(G26=1,"3"))))</f>
        <v>1</v>
      </c>
      <c r="J26" s="46" t="str">
        <f t="shared" si="0"/>
        <v/>
      </c>
    </row>
    <row r="27" spans="1:10" s="111" customFormat="1" ht="33" x14ac:dyDescent="0.3">
      <c r="A27" s="161"/>
      <c r="B27" s="158"/>
      <c r="C27" s="82" t="s">
        <v>74</v>
      </c>
      <c r="D27" s="101"/>
      <c r="E27" s="101">
        <v>1</v>
      </c>
      <c r="F27" s="101"/>
      <c r="G27" s="102"/>
      <c r="H27" s="103"/>
      <c r="I27" s="100" t="str">
        <f t="shared" si="1"/>
        <v>1</v>
      </c>
      <c r="J27" s="46" t="str">
        <f t="shared" si="0"/>
        <v/>
      </c>
    </row>
    <row r="28" spans="1:10" s="111" customFormat="1" ht="16.5" customHeight="1" x14ac:dyDescent="0.3">
      <c r="A28" s="161"/>
      <c r="B28" s="158"/>
      <c r="C28" s="82" t="s">
        <v>72</v>
      </c>
      <c r="D28" s="101">
        <v>1</v>
      </c>
      <c r="E28" s="101"/>
      <c r="F28" s="101"/>
      <c r="G28" s="102"/>
      <c r="H28" s="103"/>
      <c r="I28" s="100" t="str">
        <f t="shared" si="1"/>
        <v>0</v>
      </c>
      <c r="J28" s="46" t="str">
        <f t="shared" si="0"/>
        <v/>
      </c>
    </row>
    <row r="29" spans="1:10" s="111" customFormat="1" ht="33" x14ac:dyDescent="0.3">
      <c r="A29" s="161"/>
      <c r="B29" s="158"/>
      <c r="C29" s="82" t="s">
        <v>75</v>
      </c>
      <c r="D29" s="101"/>
      <c r="E29" s="101">
        <v>1</v>
      </c>
      <c r="F29" s="101"/>
      <c r="G29" s="102"/>
      <c r="H29" s="103"/>
      <c r="I29" s="100" t="str">
        <f>IF(D29=1,"0",IF(E29=1,"1",IF(F29=1,"2",IF(G29=1,"3"))))</f>
        <v>1</v>
      </c>
      <c r="J29" s="46" t="str">
        <f t="shared" si="0"/>
        <v/>
      </c>
    </row>
    <row r="30" spans="1:10" s="111" customFormat="1" ht="16.5" customHeight="1" x14ac:dyDescent="0.3">
      <c r="A30" s="161"/>
      <c r="B30" s="158"/>
      <c r="C30" s="82" t="s">
        <v>31</v>
      </c>
      <c r="D30" s="101"/>
      <c r="E30" s="101"/>
      <c r="F30" s="101"/>
      <c r="G30" s="102">
        <v>1</v>
      </c>
      <c r="H30" s="103"/>
      <c r="I30" s="100" t="str">
        <f t="shared" si="1"/>
        <v>3</v>
      </c>
      <c r="J30" s="46" t="str">
        <f t="shared" si="0"/>
        <v/>
      </c>
    </row>
    <row r="31" spans="1:10" s="111" customFormat="1" ht="16.5" customHeight="1" x14ac:dyDescent="0.3">
      <c r="A31" s="161"/>
      <c r="B31" s="185" t="s">
        <v>19</v>
      </c>
      <c r="C31" s="185"/>
      <c r="D31" s="117"/>
      <c r="E31" s="117">
        <v>1</v>
      </c>
      <c r="F31" s="117"/>
      <c r="G31" s="118"/>
      <c r="H31" s="119"/>
      <c r="I31" s="100" t="str">
        <f t="shared" si="1"/>
        <v>1</v>
      </c>
      <c r="J31" s="46" t="str">
        <f t="shared" si="0"/>
        <v/>
      </c>
    </row>
    <row r="32" spans="1:10" s="111" customFormat="1" ht="16.5" customHeight="1" x14ac:dyDescent="0.3">
      <c r="A32" s="161"/>
      <c r="B32" s="157" t="s">
        <v>51</v>
      </c>
      <c r="C32" s="82" t="s">
        <v>103</v>
      </c>
      <c r="D32" s="101"/>
      <c r="E32" s="101"/>
      <c r="F32" s="101"/>
      <c r="G32" s="102">
        <v>1</v>
      </c>
      <c r="H32" s="103"/>
      <c r="I32" s="100" t="str">
        <f t="shared" si="1"/>
        <v>3</v>
      </c>
      <c r="J32" s="46" t="str">
        <f t="shared" si="0"/>
        <v/>
      </c>
    </row>
    <row r="33" spans="1:10" s="111" customFormat="1" ht="16.5" customHeight="1" x14ac:dyDescent="0.3">
      <c r="A33" s="161"/>
      <c r="B33" s="159"/>
      <c r="C33" s="82" t="s">
        <v>104</v>
      </c>
      <c r="D33" s="101"/>
      <c r="E33" s="101"/>
      <c r="F33" s="101">
        <v>1</v>
      </c>
      <c r="G33" s="102"/>
      <c r="H33" s="103"/>
      <c r="I33" s="100" t="str">
        <f t="shared" si="1"/>
        <v>2</v>
      </c>
      <c r="J33" s="46" t="str">
        <f t="shared" si="0"/>
        <v/>
      </c>
    </row>
    <row r="34" spans="1:10" s="111" customFormat="1" ht="16.5" customHeight="1" x14ac:dyDescent="0.3">
      <c r="A34" s="161"/>
      <c r="B34" s="185" t="s">
        <v>20</v>
      </c>
      <c r="C34" s="185"/>
      <c r="D34" s="117"/>
      <c r="E34" s="117">
        <v>1</v>
      </c>
      <c r="F34" s="117"/>
      <c r="G34" s="118"/>
      <c r="H34" s="119"/>
      <c r="I34" s="100" t="str">
        <f t="shared" si="1"/>
        <v>1</v>
      </c>
      <c r="J34" s="46" t="str">
        <f t="shared" si="0"/>
        <v/>
      </c>
    </row>
    <row r="35" spans="1:10" s="111" customFormat="1" ht="16.5" customHeight="1" x14ac:dyDescent="0.3">
      <c r="A35" s="161"/>
      <c r="B35" s="157" t="s">
        <v>79</v>
      </c>
      <c r="C35" s="82" t="s">
        <v>41</v>
      </c>
      <c r="D35" s="101"/>
      <c r="E35" s="101"/>
      <c r="F35" s="101"/>
      <c r="G35" s="102">
        <v>1</v>
      </c>
      <c r="H35" s="103"/>
      <c r="I35" s="100" t="str">
        <f t="shared" si="1"/>
        <v>3</v>
      </c>
      <c r="J35" s="46" t="str">
        <f t="shared" si="0"/>
        <v/>
      </c>
    </row>
    <row r="36" spans="1:10" s="111" customFormat="1" ht="16.5" customHeight="1" x14ac:dyDescent="0.3">
      <c r="A36" s="194"/>
      <c r="B36" s="159"/>
      <c r="C36" s="84" t="s">
        <v>64</v>
      </c>
      <c r="D36" s="104"/>
      <c r="E36" s="104"/>
      <c r="F36" s="104"/>
      <c r="G36" s="105">
        <v>1</v>
      </c>
      <c r="H36" s="106"/>
      <c r="I36" s="100" t="str">
        <f t="shared" si="1"/>
        <v>3</v>
      </c>
      <c r="J36" s="46" t="str">
        <f t="shared" si="0"/>
        <v/>
      </c>
    </row>
    <row r="37" spans="1:10" s="111" customFormat="1" ht="16.5" customHeight="1" thickBot="1" x14ac:dyDescent="0.35">
      <c r="A37" s="162"/>
      <c r="B37" s="163" t="s">
        <v>21</v>
      </c>
      <c r="C37" s="163"/>
      <c r="D37" s="117"/>
      <c r="E37" s="117"/>
      <c r="F37" s="117"/>
      <c r="G37" s="118">
        <v>1</v>
      </c>
      <c r="H37" s="119"/>
      <c r="I37" s="100" t="str">
        <f t="shared" si="1"/>
        <v>3</v>
      </c>
      <c r="J37" s="46" t="str">
        <f t="shared" si="0"/>
        <v/>
      </c>
    </row>
    <row r="38" spans="1:10" s="111" customFormat="1" ht="16.5" customHeight="1" x14ac:dyDescent="0.3">
      <c r="A38" s="160" t="s">
        <v>22</v>
      </c>
      <c r="B38" s="198" t="s">
        <v>23</v>
      </c>
      <c r="C38" s="83" t="s">
        <v>42</v>
      </c>
      <c r="D38" s="97"/>
      <c r="E38" s="97">
        <v>1</v>
      </c>
      <c r="F38" s="97"/>
      <c r="G38" s="98"/>
      <c r="H38" s="99"/>
      <c r="I38" s="100" t="str">
        <f t="shared" si="1"/>
        <v>1</v>
      </c>
      <c r="J38" s="46" t="str">
        <f t="shared" si="0"/>
        <v/>
      </c>
    </row>
    <row r="39" spans="1:10" s="111" customFormat="1" ht="16.5" customHeight="1" x14ac:dyDescent="0.3">
      <c r="A39" s="161"/>
      <c r="B39" s="158"/>
      <c r="C39" s="82" t="s">
        <v>70</v>
      </c>
      <c r="D39" s="101">
        <v>1</v>
      </c>
      <c r="E39" s="101"/>
      <c r="F39" s="101"/>
      <c r="G39" s="102"/>
      <c r="H39" s="103"/>
      <c r="I39" s="100" t="str">
        <f t="shared" si="1"/>
        <v>0</v>
      </c>
      <c r="J39" s="46" t="str">
        <f t="shared" si="0"/>
        <v/>
      </c>
    </row>
    <row r="40" spans="1:10" s="111" customFormat="1" ht="16.5" customHeight="1" x14ac:dyDescent="0.3">
      <c r="A40" s="194"/>
      <c r="B40" s="159"/>
      <c r="C40" s="84" t="s">
        <v>84</v>
      </c>
      <c r="D40" s="104"/>
      <c r="E40" s="104"/>
      <c r="F40" s="104">
        <v>1</v>
      </c>
      <c r="G40" s="105"/>
      <c r="H40" s="106"/>
      <c r="I40" s="100" t="str">
        <f t="shared" si="1"/>
        <v>2</v>
      </c>
      <c r="J40" s="46" t="str">
        <f t="shared" si="0"/>
        <v/>
      </c>
    </row>
    <row r="41" spans="1:10" s="111" customFormat="1" ht="16.5" customHeight="1" thickBot="1" x14ac:dyDescent="0.35">
      <c r="A41" s="162"/>
      <c r="B41" s="163" t="s">
        <v>23</v>
      </c>
      <c r="C41" s="163"/>
      <c r="D41" s="117"/>
      <c r="E41" s="117">
        <v>1</v>
      </c>
      <c r="F41" s="117"/>
      <c r="G41" s="118"/>
      <c r="H41" s="119"/>
      <c r="I41" s="100" t="str">
        <f t="shared" si="1"/>
        <v>1</v>
      </c>
      <c r="J41" s="46" t="str">
        <f t="shared" si="0"/>
        <v/>
      </c>
    </row>
    <row r="42" spans="1:10" s="111" customFormat="1" ht="16.5" customHeight="1" x14ac:dyDescent="0.3">
      <c r="A42" s="190" t="s">
        <v>24</v>
      </c>
      <c r="B42" s="83" t="s">
        <v>25</v>
      </c>
      <c r="C42" s="83" t="s">
        <v>76</v>
      </c>
      <c r="D42" s="97"/>
      <c r="E42" s="97">
        <v>1</v>
      </c>
      <c r="F42" s="97"/>
      <c r="G42" s="98"/>
      <c r="H42" s="99"/>
      <c r="I42" s="100" t="str">
        <f t="shared" si="1"/>
        <v>1</v>
      </c>
      <c r="J42" s="46" t="str">
        <f t="shared" si="0"/>
        <v/>
      </c>
    </row>
    <row r="43" spans="1:10" s="111" customFormat="1" ht="16.5" customHeight="1" x14ac:dyDescent="0.3">
      <c r="A43" s="191"/>
      <c r="B43" s="185" t="s">
        <v>25</v>
      </c>
      <c r="C43" s="185"/>
      <c r="D43" s="117"/>
      <c r="E43" s="117">
        <v>1</v>
      </c>
      <c r="F43" s="117"/>
      <c r="G43" s="118"/>
      <c r="H43" s="119"/>
      <c r="I43" s="100" t="str">
        <f t="shared" si="1"/>
        <v>1</v>
      </c>
      <c r="J43" s="46" t="str">
        <f t="shared" si="0"/>
        <v/>
      </c>
    </row>
    <row r="44" spans="1:10" s="111" customFormat="1" ht="16.5" customHeight="1" x14ac:dyDescent="0.3">
      <c r="A44" s="191"/>
      <c r="B44" s="157" t="s">
        <v>85</v>
      </c>
      <c r="C44" s="85" t="s">
        <v>86</v>
      </c>
      <c r="D44" s="101">
        <v>1</v>
      </c>
      <c r="E44" s="101"/>
      <c r="F44" s="101"/>
      <c r="G44" s="102"/>
      <c r="H44" s="103"/>
      <c r="I44" s="100" t="str">
        <f t="shared" si="1"/>
        <v>0</v>
      </c>
      <c r="J44" s="46" t="str">
        <f t="shared" si="0"/>
        <v/>
      </c>
    </row>
    <row r="45" spans="1:10" s="111" customFormat="1" ht="16.5" customHeight="1" x14ac:dyDescent="0.3">
      <c r="A45" s="191"/>
      <c r="B45" s="159"/>
      <c r="C45" s="85" t="s">
        <v>105</v>
      </c>
      <c r="D45" s="101"/>
      <c r="E45" s="101">
        <v>1</v>
      </c>
      <c r="F45" s="101"/>
      <c r="G45" s="102"/>
      <c r="H45" s="103"/>
      <c r="I45" s="100" t="str">
        <f t="shared" si="1"/>
        <v>1</v>
      </c>
      <c r="J45" s="46" t="str">
        <f t="shared" si="0"/>
        <v/>
      </c>
    </row>
    <row r="46" spans="1:10" s="111" customFormat="1" ht="16.5" customHeight="1" x14ac:dyDescent="0.3">
      <c r="A46" s="191"/>
      <c r="B46" s="86"/>
      <c r="C46" s="87"/>
      <c r="D46" s="117"/>
      <c r="E46" s="117">
        <v>1</v>
      </c>
      <c r="F46" s="117"/>
      <c r="G46" s="118"/>
      <c r="H46" s="119"/>
      <c r="I46" s="100" t="str">
        <f t="shared" si="1"/>
        <v>1</v>
      </c>
      <c r="J46" s="46" t="str">
        <f t="shared" si="0"/>
        <v/>
      </c>
    </row>
    <row r="47" spans="1:10" s="111" customFormat="1" ht="16.5" customHeight="1" x14ac:dyDescent="0.3">
      <c r="A47" s="191"/>
      <c r="B47" s="113" t="s">
        <v>82</v>
      </c>
      <c r="C47" s="88" t="s">
        <v>71</v>
      </c>
      <c r="D47" s="107"/>
      <c r="E47" s="107"/>
      <c r="F47" s="107">
        <v>1</v>
      </c>
      <c r="G47" s="108"/>
      <c r="H47" s="109"/>
      <c r="I47" s="100" t="str">
        <f t="shared" si="1"/>
        <v>2</v>
      </c>
      <c r="J47" s="46" t="str">
        <f t="shared" si="0"/>
        <v/>
      </c>
    </row>
    <row r="48" spans="1:10" s="111" customFormat="1" ht="16.5" customHeight="1" thickBot="1" x14ac:dyDescent="0.35">
      <c r="A48" s="192"/>
      <c r="B48" s="186" t="s">
        <v>52</v>
      </c>
      <c r="C48" s="186"/>
      <c r="D48" s="117"/>
      <c r="E48" s="117"/>
      <c r="F48" s="117">
        <v>1</v>
      </c>
      <c r="G48" s="118"/>
      <c r="H48" s="119"/>
      <c r="I48" s="100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10" t="s">
        <v>26</v>
      </c>
      <c r="B49" s="182"/>
      <c r="C49" s="183"/>
      <c r="D49" s="183"/>
      <c r="E49" s="183"/>
      <c r="F49" s="183"/>
      <c r="G49" s="183"/>
      <c r="H49" s="184"/>
      <c r="I49" s="100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Normal="100" zoomScaleSheetLayoutView="100" workbookViewId="0">
      <pane ySplit="3" topLeftCell="A4" activePane="bottomLeft" state="frozen"/>
      <selection activeCell="L11" sqref="L11"/>
      <selection pane="bottomLeft" activeCell="D143" sqref="D14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6" t="s">
        <v>30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35"/>
    </row>
    <row r="2" spans="1:24" ht="12" x14ac:dyDescent="0.3">
      <c r="A2" s="36"/>
      <c r="B2" s="253" t="s">
        <v>69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37"/>
      <c r="O2" s="38" t="s">
        <v>8</v>
      </c>
      <c r="P2" s="251" t="s">
        <v>197</v>
      </c>
      <c r="Q2" s="251"/>
      <c r="R2" s="39"/>
    </row>
    <row r="3" spans="1:24" ht="12.75" thickBot="1" x14ac:dyDescent="0.35">
      <c r="A3" s="40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37"/>
      <c r="O3" s="41" t="s">
        <v>96</v>
      </c>
      <c r="P3" s="252" t="s">
        <v>198</v>
      </c>
      <c r="Q3" s="252"/>
      <c r="R3" s="42"/>
    </row>
    <row r="4" spans="1:24" ht="12.75" thickBot="1" x14ac:dyDescent="0.35">
      <c r="A4" s="256" t="s">
        <v>87</v>
      </c>
      <c r="B4" s="244"/>
      <c r="C4" s="244"/>
      <c r="D4" s="244"/>
      <c r="E4" s="244"/>
      <c r="F4" s="244"/>
      <c r="G4" s="244"/>
      <c r="H4" s="244"/>
      <c r="I4" s="244"/>
      <c r="J4" s="210" t="s">
        <v>99</v>
      </c>
      <c r="K4" s="211"/>
      <c r="L4" s="211"/>
      <c r="M4" s="211"/>
      <c r="N4" s="211"/>
      <c r="O4" s="211"/>
      <c r="P4" s="211"/>
      <c r="Q4" s="212"/>
    </row>
    <row r="5" spans="1:24" ht="16.149999999999999" customHeight="1" x14ac:dyDescent="0.3">
      <c r="A5" s="234" t="s">
        <v>59</v>
      </c>
      <c r="B5" s="240" t="s">
        <v>77</v>
      </c>
      <c r="C5" s="241"/>
      <c r="D5" s="236" t="s">
        <v>88</v>
      </c>
      <c r="E5" s="211" t="s">
        <v>3</v>
      </c>
      <c r="F5" s="212" t="s">
        <v>6</v>
      </c>
      <c r="G5" s="236" t="s">
        <v>89</v>
      </c>
      <c r="H5" s="236"/>
      <c r="I5" s="239"/>
      <c r="J5" s="210" t="s">
        <v>53</v>
      </c>
      <c r="K5" s="240" t="s">
        <v>54</v>
      </c>
      <c r="L5" s="244"/>
      <c r="M5" s="244"/>
      <c r="N5" s="241"/>
      <c r="O5" s="211" t="s">
        <v>56</v>
      </c>
      <c r="P5" s="211" t="s">
        <v>57</v>
      </c>
      <c r="Q5" s="212" t="s">
        <v>55</v>
      </c>
    </row>
    <row r="6" spans="1:24" ht="16.149999999999999" customHeight="1" thickBot="1" x14ac:dyDescent="0.35">
      <c r="A6" s="235"/>
      <c r="B6" s="242"/>
      <c r="C6" s="243"/>
      <c r="D6" s="237"/>
      <c r="E6" s="230"/>
      <c r="F6" s="238"/>
      <c r="G6" s="62" t="s">
        <v>92</v>
      </c>
      <c r="H6" s="62" t="s">
        <v>93</v>
      </c>
      <c r="I6" s="63" t="s">
        <v>94</v>
      </c>
      <c r="J6" s="213"/>
      <c r="K6" s="242"/>
      <c r="L6" s="245"/>
      <c r="M6" s="245"/>
      <c r="N6" s="243"/>
      <c r="O6" s="230"/>
      <c r="P6" s="230"/>
      <c r="Q6" s="238"/>
    </row>
    <row r="7" spans="1:24" ht="16.149999999999999" customHeight="1" x14ac:dyDescent="0.3">
      <c r="A7" s="30">
        <v>1</v>
      </c>
      <c r="B7" s="214" t="s">
        <v>90</v>
      </c>
      <c r="C7" s="215"/>
      <c r="D7" s="26">
        <v>1</v>
      </c>
      <c r="E7" s="26"/>
      <c r="F7" s="26"/>
      <c r="G7" s="26"/>
      <c r="H7" s="26"/>
      <c r="I7" s="27"/>
      <c r="J7" s="30">
        <v>1</v>
      </c>
      <c r="K7" s="227" t="s">
        <v>80</v>
      </c>
      <c r="L7" s="228"/>
      <c r="M7" s="228"/>
      <c r="N7" s="229"/>
      <c r="O7" s="31">
        <v>1</v>
      </c>
      <c r="P7" s="31"/>
      <c r="Q7" s="32"/>
    </row>
    <row r="8" spans="1:24" ht="16.149999999999999" customHeight="1" thickBot="1" x14ac:dyDescent="0.35">
      <c r="A8" s="11">
        <v>2</v>
      </c>
      <c r="B8" s="222" t="s">
        <v>91</v>
      </c>
      <c r="C8" s="223"/>
      <c r="D8" s="12">
        <v>1</v>
      </c>
      <c r="E8" s="12"/>
      <c r="F8" s="12"/>
      <c r="G8" s="12"/>
      <c r="H8" s="12"/>
      <c r="I8" s="112"/>
      <c r="J8" s="11">
        <v>2</v>
      </c>
      <c r="K8" s="224" t="s">
        <v>100</v>
      </c>
      <c r="L8" s="225"/>
      <c r="M8" s="225"/>
      <c r="N8" s="226"/>
      <c r="O8" s="28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3.9" customHeight="1" thickBot="1" x14ac:dyDescent="0.35">
      <c r="A10" s="247" t="s">
        <v>0</v>
      </c>
      <c r="B10" s="250" t="s">
        <v>196</v>
      </c>
      <c r="C10" s="231" t="s">
        <v>58</v>
      </c>
      <c r="D10" s="232"/>
      <c r="E10" s="232"/>
      <c r="F10" s="232"/>
      <c r="G10" s="232"/>
      <c r="H10" s="232"/>
      <c r="I10" s="233"/>
      <c r="J10" s="231" t="s">
        <v>5</v>
      </c>
      <c r="K10" s="232"/>
      <c r="L10" s="232"/>
      <c r="M10" s="232"/>
      <c r="N10" s="232"/>
      <c r="O10" s="232"/>
      <c r="P10" s="232"/>
      <c r="Q10" s="233"/>
      <c r="R10" s="199"/>
      <c r="S10" s="199"/>
      <c r="T10" s="199"/>
      <c r="U10" s="199"/>
      <c r="V10" s="199"/>
      <c r="W10" s="199"/>
      <c r="X10" s="199"/>
    </row>
    <row r="11" spans="1:24" s="1" customFormat="1" ht="12" x14ac:dyDescent="0.3">
      <c r="A11" s="249"/>
      <c r="B11" s="249"/>
      <c r="C11" s="247" t="s">
        <v>2</v>
      </c>
      <c r="D11" s="210" t="s">
        <v>1</v>
      </c>
      <c r="E11" s="211" t="s">
        <v>3</v>
      </c>
      <c r="F11" s="212" t="s">
        <v>6</v>
      </c>
      <c r="G11" s="204">
        <v>1</v>
      </c>
      <c r="H11" s="205"/>
      <c r="I11" s="206"/>
      <c r="J11" s="247" t="s">
        <v>2</v>
      </c>
      <c r="K11" s="210" t="s">
        <v>1</v>
      </c>
      <c r="L11" s="211" t="s">
        <v>3</v>
      </c>
      <c r="M11" s="212" t="s">
        <v>6</v>
      </c>
      <c r="N11" s="204" t="s">
        <v>7</v>
      </c>
      <c r="O11" s="205"/>
      <c r="P11" s="205"/>
      <c r="Q11" s="206"/>
      <c r="R11" s="199"/>
      <c r="S11" s="199"/>
      <c r="T11" s="199"/>
      <c r="U11" s="199"/>
      <c r="V11" s="199"/>
      <c r="W11" s="199"/>
      <c r="X11" s="199"/>
    </row>
    <row r="12" spans="1:24" s="1" customFormat="1" ht="24.75" thickBot="1" x14ac:dyDescent="0.35">
      <c r="A12" s="248"/>
      <c r="B12" s="248"/>
      <c r="C12" s="248"/>
      <c r="D12" s="213"/>
      <c r="E12" s="230"/>
      <c r="F12" s="238"/>
      <c r="G12" s="43">
        <v>1</v>
      </c>
      <c r="H12" s="44" t="s">
        <v>33</v>
      </c>
      <c r="I12" s="45" t="s">
        <v>34</v>
      </c>
      <c r="J12" s="248"/>
      <c r="K12" s="213"/>
      <c r="L12" s="230"/>
      <c r="M12" s="238"/>
      <c r="N12" s="43" t="s">
        <v>35</v>
      </c>
      <c r="O12" s="44" t="s">
        <v>36</v>
      </c>
      <c r="P12" s="44" t="s">
        <v>32</v>
      </c>
      <c r="Q12" s="45" t="s">
        <v>34</v>
      </c>
      <c r="R12" s="199"/>
      <c r="S12" s="199"/>
      <c r="T12" s="199"/>
      <c r="U12" s="199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03" t="s">
        <v>81</v>
      </c>
      <c r="C13" s="65"/>
      <c r="D13" s="3"/>
      <c r="E13" s="4"/>
      <c r="F13" s="5"/>
      <c r="G13" s="34"/>
      <c r="H13" s="4"/>
      <c r="I13" s="5"/>
      <c r="J13" s="73" t="s">
        <v>204</v>
      </c>
      <c r="K13" s="3"/>
      <c r="L13" s="4"/>
      <c r="M13" s="5">
        <v>1</v>
      </c>
      <c r="N13" s="34"/>
      <c r="O13" s="4">
        <v>1</v>
      </c>
      <c r="P13" s="4">
        <v>1</v>
      </c>
      <c r="Q13" s="5">
        <v>1</v>
      </c>
    </row>
    <row r="14" spans="1:24" s="1" customFormat="1" ht="16.149999999999999" customHeight="1" thickBot="1" x14ac:dyDescent="0.35">
      <c r="A14" s="47">
        <v>2</v>
      </c>
      <c r="B14" s="201"/>
      <c r="C14" s="65"/>
      <c r="D14" s="6"/>
      <c r="E14" s="7"/>
      <c r="F14" s="8"/>
      <c r="G14" s="9"/>
      <c r="H14" s="7"/>
      <c r="I14" s="8"/>
      <c r="J14" s="74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01"/>
      <c r="C15" s="65"/>
      <c r="D15" s="6"/>
      <c r="E15" s="7"/>
      <c r="F15" s="8"/>
      <c r="G15" s="9"/>
      <c r="H15" s="7"/>
      <c r="I15" s="8"/>
      <c r="J15" s="74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02"/>
      <c r="C16" s="66"/>
      <c r="D16" s="11"/>
      <c r="E16" s="12"/>
      <c r="F16" s="13"/>
      <c r="G16" s="33"/>
      <c r="H16" s="12"/>
      <c r="I16" s="13"/>
      <c r="J16" s="75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6" t="s">
        <v>95</v>
      </c>
      <c r="C17" s="67"/>
      <c r="D17" s="22"/>
      <c r="E17" s="23"/>
      <c r="F17" s="24"/>
      <c r="G17" s="25"/>
      <c r="H17" s="23"/>
      <c r="I17" s="24"/>
      <c r="J17" s="151" t="s">
        <v>205</v>
      </c>
      <c r="K17" s="22"/>
      <c r="L17" s="23"/>
      <c r="M17" s="24">
        <v>1</v>
      </c>
      <c r="N17" s="25"/>
      <c r="O17" s="23">
        <v>1</v>
      </c>
      <c r="P17" s="23"/>
      <c r="Q17" s="24"/>
    </row>
    <row r="18" spans="1:17" s="1" customFormat="1" ht="16.149999999999999" customHeight="1" thickBot="1" x14ac:dyDescent="0.35">
      <c r="A18" s="47">
        <v>6</v>
      </c>
      <c r="B18" s="208"/>
      <c r="C18" s="68"/>
      <c r="D18" s="14"/>
      <c r="E18" s="15"/>
      <c r="F18" s="16"/>
      <c r="G18" s="17"/>
      <c r="H18" s="15"/>
      <c r="I18" s="16"/>
      <c r="J18" s="64" t="s">
        <v>206</v>
      </c>
      <c r="K18" s="14"/>
      <c r="L18" s="15"/>
      <c r="M18" s="16">
        <v>1</v>
      </c>
      <c r="N18" s="17"/>
      <c r="O18" s="15">
        <v>1</v>
      </c>
      <c r="P18" s="15"/>
      <c r="Q18" s="16"/>
    </row>
    <row r="19" spans="1:17" s="1" customFormat="1" ht="16.149999999999999" customHeight="1" thickBot="1" x14ac:dyDescent="0.35">
      <c r="A19" s="47">
        <v>7</v>
      </c>
      <c r="B19" s="208"/>
      <c r="C19" s="68"/>
      <c r="D19" s="14"/>
      <c r="E19" s="15"/>
      <c r="F19" s="16"/>
      <c r="G19" s="17"/>
      <c r="H19" s="15"/>
      <c r="I19" s="16"/>
      <c r="J19" s="64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09"/>
      <c r="C20" s="69"/>
      <c r="D20" s="18"/>
      <c r="E20" s="19"/>
      <c r="F20" s="20"/>
      <c r="G20" s="21"/>
      <c r="H20" s="19"/>
      <c r="I20" s="20"/>
      <c r="J20" s="77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03" t="s">
        <v>106</v>
      </c>
      <c r="C21" s="70" t="s">
        <v>107</v>
      </c>
      <c r="D21" s="34">
        <v>1</v>
      </c>
      <c r="E21" s="122"/>
      <c r="F21" s="5"/>
      <c r="G21" s="34"/>
      <c r="H21" s="4"/>
      <c r="I21" s="5"/>
      <c r="J21" s="70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01"/>
      <c r="C22" s="65" t="s">
        <v>108</v>
      </c>
      <c r="D22" s="9"/>
      <c r="E22" s="123"/>
      <c r="F22" s="8">
        <v>1</v>
      </c>
      <c r="G22" s="9"/>
      <c r="H22" s="7">
        <v>1</v>
      </c>
      <c r="I22" s="8"/>
      <c r="J22" s="65" t="s">
        <v>108</v>
      </c>
      <c r="K22" s="6">
        <v>1</v>
      </c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01"/>
      <c r="C23" s="65" t="s">
        <v>109</v>
      </c>
      <c r="D23" s="9"/>
      <c r="E23" s="123"/>
      <c r="F23" s="8">
        <v>1</v>
      </c>
      <c r="G23" s="9"/>
      <c r="H23" s="7">
        <v>1</v>
      </c>
      <c r="I23" s="8"/>
      <c r="J23" s="65" t="s">
        <v>109</v>
      </c>
      <c r="K23" s="6">
        <v>1</v>
      </c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02"/>
      <c r="C24" s="66" t="s">
        <v>110</v>
      </c>
      <c r="D24" s="33"/>
      <c r="E24" s="124"/>
      <c r="F24" s="13">
        <v>1</v>
      </c>
      <c r="G24" s="33"/>
      <c r="H24" s="12">
        <v>1</v>
      </c>
      <c r="I24" s="13"/>
      <c r="J24" s="66" t="s">
        <v>110</v>
      </c>
      <c r="K24" s="11">
        <v>1</v>
      </c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207" t="s">
        <v>111</v>
      </c>
      <c r="C25" s="68" t="s">
        <v>112</v>
      </c>
      <c r="D25" s="17"/>
      <c r="E25" s="125">
        <v>1</v>
      </c>
      <c r="F25" s="16"/>
      <c r="G25" s="17"/>
      <c r="H25" s="15"/>
      <c r="I25" s="24"/>
      <c r="J25" s="64"/>
      <c r="K25" s="14"/>
      <c r="L25" s="15"/>
      <c r="M25" s="16"/>
      <c r="N25" s="17"/>
      <c r="O25" s="15"/>
      <c r="P25" s="15"/>
      <c r="Q25" s="16"/>
    </row>
    <row r="26" spans="1:17" s="1" customFormat="1" ht="16.149999999999999" customHeight="1" thickBot="1" x14ac:dyDescent="0.35">
      <c r="A26" s="47">
        <v>14</v>
      </c>
      <c r="B26" s="208"/>
      <c r="C26" s="68" t="s">
        <v>113</v>
      </c>
      <c r="D26" s="17"/>
      <c r="E26" s="125">
        <v>1</v>
      </c>
      <c r="F26" s="16"/>
      <c r="G26" s="17"/>
      <c r="H26" s="15"/>
      <c r="I26" s="16"/>
      <c r="J26" s="64"/>
      <c r="K26" s="14"/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208"/>
      <c r="C27" s="68" t="s">
        <v>114</v>
      </c>
      <c r="D27" s="17"/>
      <c r="E27" s="125">
        <v>1</v>
      </c>
      <c r="F27" s="16"/>
      <c r="G27" s="17"/>
      <c r="H27" s="15"/>
      <c r="I27" s="16"/>
      <c r="J27" s="64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08"/>
      <c r="C28" s="68" t="s">
        <v>115</v>
      </c>
      <c r="D28" s="17"/>
      <c r="E28" s="125">
        <v>1</v>
      </c>
      <c r="F28" s="16"/>
      <c r="G28" s="17"/>
      <c r="H28" s="15"/>
      <c r="I28" s="16"/>
      <c r="J28" s="64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7">
        <v>17</v>
      </c>
      <c r="B29" s="208"/>
      <c r="C29" s="68" t="s">
        <v>116</v>
      </c>
      <c r="D29" s="17"/>
      <c r="E29" s="125">
        <v>1</v>
      </c>
      <c r="F29" s="16"/>
      <c r="G29" s="17"/>
      <c r="H29" s="15"/>
      <c r="I29" s="16"/>
      <c r="J29" s="64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7">
        <v>18</v>
      </c>
      <c r="B30" s="208"/>
      <c r="C30" s="68" t="s">
        <v>117</v>
      </c>
      <c r="D30" s="17"/>
      <c r="E30" s="125">
        <v>1</v>
      </c>
      <c r="F30" s="16"/>
      <c r="G30" s="17"/>
      <c r="H30" s="15"/>
      <c r="I30" s="16"/>
      <c r="J30" s="64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7">
        <v>19</v>
      </c>
      <c r="B31" s="208"/>
      <c r="C31" s="68" t="s">
        <v>118</v>
      </c>
      <c r="D31" s="17"/>
      <c r="E31" s="125">
        <v>1</v>
      </c>
      <c r="F31" s="16"/>
      <c r="G31" s="17"/>
      <c r="H31" s="15"/>
      <c r="I31" s="16"/>
      <c r="J31" s="64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7">
        <v>20</v>
      </c>
      <c r="B32" s="208"/>
      <c r="C32" s="68" t="s">
        <v>119</v>
      </c>
      <c r="D32" s="17"/>
      <c r="E32" s="125">
        <v>1</v>
      </c>
      <c r="F32" s="16"/>
      <c r="G32" s="17"/>
      <c r="H32" s="15"/>
      <c r="I32" s="16"/>
      <c r="J32" s="64"/>
      <c r="K32" s="14"/>
      <c r="L32" s="15"/>
      <c r="M32" s="16"/>
      <c r="N32" s="17"/>
      <c r="O32" s="15"/>
      <c r="P32" s="15"/>
      <c r="Q32" s="16"/>
    </row>
    <row r="33" spans="1:17" s="1" customFormat="1" ht="16.149999999999999" customHeight="1" thickBot="1" x14ac:dyDescent="0.35">
      <c r="A33" s="47">
        <v>21</v>
      </c>
      <c r="B33" s="208"/>
      <c r="C33" s="68" t="s">
        <v>120</v>
      </c>
      <c r="D33" s="17"/>
      <c r="E33" s="125">
        <v>1</v>
      </c>
      <c r="F33" s="16"/>
      <c r="G33" s="17"/>
      <c r="H33" s="15"/>
      <c r="I33" s="16"/>
      <c r="J33" s="64"/>
      <c r="K33" s="14"/>
      <c r="L33" s="15"/>
      <c r="M33" s="16"/>
      <c r="N33" s="17"/>
      <c r="O33" s="15"/>
      <c r="P33" s="15"/>
      <c r="Q33" s="16"/>
    </row>
    <row r="34" spans="1:17" s="1" customFormat="1" ht="16.149999999999999" customHeight="1" thickBot="1" x14ac:dyDescent="0.35">
      <c r="A34" s="47">
        <v>22</v>
      </c>
      <c r="B34" s="208"/>
      <c r="C34" s="68" t="s">
        <v>121</v>
      </c>
      <c r="D34" s="17"/>
      <c r="E34" s="125">
        <v>1</v>
      </c>
      <c r="F34" s="16"/>
      <c r="G34" s="17"/>
      <c r="H34" s="15"/>
      <c r="I34" s="16"/>
      <c r="J34" s="64"/>
      <c r="K34" s="14"/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7">
        <v>23</v>
      </c>
      <c r="B35" s="208"/>
      <c r="C35" s="68" t="s">
        <v>122</v>
      </c>
      <c r="D35" s="17"/>
      <c r="E35" s="125">
        <v>1</v>
      </c>
      <c r="F35" s="16"/>
      <c r="G35" s="17"/>
      <c r="H35" s="15"/>
      <c r="I35" s="16"/>
      <c r="J35" s="64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208"/>
      <c r="C36" s="68" t="s">
        <v>123</v>
      </c>
      <c r="D36" s="17"/>
      <c r="E36" s="125">
        <v>1</v>
      </c>
      <c r="F36" s="16"/>
      <c r="G36" s="17"/>
      <c r="H36" s="15"/>
      <c r="I36" s="16"/>
      <c r="J36" s="64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7">
        <v>25</v>
      </c>
      <c r="B37" s="208"/>
      <c r="C37" s="68" t="s">
        <v>124</v>
      </c>
      <c r="D37" s="17"/>
      <c r="E37" s="125">
        <v>1</v>
      </c>
      <c r="F37" s="16"/>
      <c r="G37" s="17"/>
      <c r="H37" s="15"/>
      <c r="I37" s="16"/>
      <c r="J37" s="64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7">
        <v>26</v>
      </c>
      <c r="B38" s="208"/>
      <c r="C38" s="68" t="s">
        <v>125</v>
      </c>
      <c r="D38" s="17"/>
      <c r="E38" s="125">
        <v>1</v>
      </c>
      <c r="F38" s="16"/>
      <c r="G38" s="17"/>
      <c r="H38" s="15"/>
      <c r="I38" s="16"/>
      <c r="J38" s="64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7">
        <v>27</v>
      </c>
      <c r="B39" s="208"/>
      <c r="C39" s="68" t="s">
        <v>126</v>
      </c>
      <c r="D39" s="17"/>
      <c r="E39" s="125">
        <v>1</v>
      </c>
      <c r="F39" s="16"/>
      <c r="G39" s="17"/>
      <c r="H39" s="15"/>
      <c r="I39" s="16"/>
      <c r="J39" s="64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7">
        <v>28</v>
      </c>
      <c r="B40" s="208"/>
      <c r="C40" s="68" t="s">
        <v>127</v>
      </c>
      <c r="D40" s="17"/>
      <c r="E40" s="125">
        <v>1</v>
      </c>
      <c r="F40" s="16"/>
      <c r="G40" s="17"/>
      <c r="H40" s="15"/>
      <c r="I40" s="16"/>
      <c r="J40" s="64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thickBot="1" x14ac:dyDescent="0.35">
      <c r="A41" s="47">
        <v>29</v>
      </c>
      <c r="B41" s="208"/>
      <c r="C41" s="68" t="s">
        <v>128</v>
      </c>
      <c r="D41" s="17"/>
      <c r="E41" s="125">
        <v>1</v>
      </c>
      <c r="F41" s="16"/>
      <c r="G41" s="17"/>
      <c r="H41" s="15"/>
      <c r="I41" s="16"/>
      <c r="J41" s="64"/>
      <c r="K41" s="14"/>
      <c r="L41" s="15"/>
      <c r="M41" s="16"/>
      <c r="N41" s="17"/>
      <c r="O41" s="15"/>
      <c r="P41" s="15"/>
      <c r="Q41" s="16"/>
    </row>
    <row r="42" spans="1:17" s="1" customFormat="1" ht="16.149999999999999" customHeight="1" thickBot="1" x14ac:dyDescent="0.35">
      <c r="A42" s="47">
        <v>30</v>
      </c>
      <c r="B42" s="208"/>
      <c r="C42" s="68" t="s">
        <v>129</v>
      </c>
      <c r="D42" s="17"/>
      <c r="E42" s="125">
        <v>1</v>
      </c>
      <c r="F42" s="16"/>
      <c r="G42" s="17"/>
      <c r="H42" s="15"/>
      <c r="I42" s="16"/>
      <c r="J42" s="64"/>
      <c r="K42" s="14"/>
      <c r="L42" s="15"/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7">
        <v>31</v>
      </c>
      <c r="B43" s="208"/>
      <c r="C43" s="68" t="s">
        <v>130</v>
      </c>
      <c r="D43" s="17"/>
      <c r="E43" s="125">
        <v>1</v>
      </c>
      <c r="F43" s="16"/>
      <c r="G43" s="17"/>
      <c r="H43" s="15"/>
      <c r="I43" s="16"/>
      <c r="J43" s="64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7">
        <v>32</v>
      </c>
      <c r="B44" s="209"/>
      <c r="C44" s="68" t="s">
        <v>131</v>
      </c>
      <c r="D44" s="17"/>
      <c r="E44" s="125">
        <v>1</v>
      </c>
      <c r="F44" s="16"/>
      <c r="G44" s="17"/>
      <c r="H44" s="15"/>
      <c r="I44" s="16"/>
      <c r="J44" s="64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7">
        <v>33</v>
      </c>
      <c r="B45" s="200" t="s">
        <v>132</v>
      </c>
      <c r="C45" s="70" t="s">
        <v>133</v>
      </c>
      <c r="D45" s="3"/>
      <c r="E45" s="122"/>
      <c r="F45" s="5">
        <v>1</v>
      </c>
      <c r="G45" s="3"/>
      <c r="H45" s="4">
        <v>1</v>
      </c>
      <c r="I45" s="116"/>
      <c r="J45" s="70" t="s">
        <v>133</v>
      </c>
      <c r="K45" s="3">
        <v>1</v>
      </c>
      <c r="L45" s="4"/>
      <c r="M45" s="5"/>
      <c r="N45" s="34"/>
      <c r="O45" s="4"/>
      <c r="P45" s="4"/>
      <c r="Q45" s="5"/>
    </row>
    <row r="46" spans="1:17" s="1" customFormat="1" ht="16.149999999999999" customHeight="1" thickBot="1" x14ac:dyDescent="0.35">
      <c r="A46" s="47">
        <v>34</v>
      </c>
      <c r="B46" s="201"/>
      <c r="C46" s="65" t="s">
        <v>134</v>
      </c>
      <c r="D46" s="6"/>
      <c r="E46" s="123"/>
      <c r="F46" s="8">
        <v>1</v>
      </c>
      <c r="G46" s="6"/>
      <c r="H46" s="7">
        <v>1</v>
      </c>
      <c r="I46" s="126"/>
      <c r="J46" s="65" t="s">
        <v>134</v>
      </c>
      <c r="K46" s="6">
        <v>1</v>
      </c>
      <c r="L46" s="7"/>
      <c r="M46" s="8"/>
      <c r="N46" s="9"/>
      <c r="O46" s="7"/>
      <c r="P46" s="7"/>
      <c r="Q46" s="8"/>
    </row>
    <row r="47" spans="1:17" s="1" customFormat="1" ht="16.149999999999999" customHeight="1" thickBot="1" x14ac:dyDescent="0.35">
      <c r="A47" s="47">
        <v>35</v>
      </c>
      <c r="B47" s="201"/>
      <c r="C47" s="65" t="s">
        <v>135</v>
      </c>
      <c r="D47" s="6"/>
      <c r="E47" s="123">
        <v>1</v>
      </c>
      <c r="F47" s="8"/>
      <c r="G47" s="6"/>
      <c r="H47" s="7"/>
      <c r="I47" s="126"/>
      <c r="J47" s="65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47">
        <v>36</v>
      </c>
      <c r="B48" s="202"/>
      <c r="C48" s="66" t="s">
        <v>136</v>
      </c>
      <c r="D48" s="11"/>
      <c r="E48" s="124">
        <v>1</v>
      </c>
      <c r="F48" s="13"/>
      <c r="G48" s="11"/>
      <c r="H48" s="12"/>
      <c r="I48" s="112"/>
      <c r="J48" s="66"/>
      <c r="K48" s="11"/>
      <c r="L48" s="12"/>
      <c r="M48" s="13"/>
      <c r="N48" s="33"/>
      <c r="O48" s="12"/>
      <c r="P48" s="12"/>
      <c r="Q48" s="13"/>
    </row>
    <row r="49" spans="1:17" s="1" customFormat="1" ht="16.149999999999999" customHeight="1" thickBot="1" x14ac:dyDescent="0.35">
      <c r="A49" s="47">
        <v>37</v>
      </c>
      <c r="B49" s="207" t="s">
        <v>137</v>
      </c>
      <c r="C49" s="76" t="s">
        <v>138</v>
      </c>
      <c r="D49" s="22"/>
      <c r="E49" s="127">
        <v>1</v>
      </c>
      <c r="F49" s="24"/>
      <c r="G49" s="22"/>
      <c r="H49" s="23"/>
      <c r="I49" s="24"/>
      <c r="J49" s="67" t="s">
        <v>139</v>
      </c>
      <c r="K49" s="22"/>
      <c r="L49" s="23">
        <v>1</v>
      </c>
      <c r="M49" s="24"/>
      <c r="N49" s="25"/>
      <c r="O49" s="23"/>
      <c r="P49" s="23"/>
      <c r="Q49" s="24"/>
    </row>
    <row r="50" spans="1:17" s="1" customFormat="1" ht="16.149999999999999" customHeight="1" thickBot="1" x14ac:dyDescent="0.35">
      <c r="A50" s="47">
        <v>38</v>
      </c>
      <c r="B50" s="208"/>
      <c r="C50" s="64" t="s">
        <v>140</v>
      </c>
      <c r="D50" s="14"/>
      <c r="E50" s="125">
        <v>1</v>
      </c>
      <c r="F50" s="16"/>
      <c r="G50" s="14"/>
      <c r="H50" s="15"/>
      <c r="I50" s="16"/>
      <c r="J50" s="68" t="s">
        <v>141</v>
      </c>
      <c r="K50" s="14"/>
      <c r="L50" s="15">
        <v>1</v>
      </c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47">
        <v>39</v>
      </c>
      <c r="B51" s="208"/>
      <c r="C51" s="64"/>
      <c r="D51" s="14"/>
      <c r="E51" s="125"/>
      <c r="F51" s="16"/>
      <c r="G51" s="14"/>
      <c r="H51" s="15"/>
      <c r="I51" s="16"/>
      <c r="J51" s="68" t="s">
        <v>142</v>
      </c>
      <c r="K51" s="14"/>
      <c r="L51" s="15">
        <v>1</v>
      </c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14">
        <v>40</v>
      </c>
      <c r="B52" s="209"/>
      <c r="C52" s="77"/>
      <c r="D52" s="18"/>
      <c r="E52" s="128"/>
      <c r="F52" s="20"/>
      <c r="G52" s="18"/>
      <c r="H52" s="19"/>
      <c r="I52" s="20"/>
      <c r="J52" s="69" t="s">
        <v>143</v>
      </c>
      <c r="K52" s="18"/>
      <c r="L52" s="19">
        <v>1</v>
      </c>
      <c r="M52" s="20"/>
      <c r="N52" s="21"/>
      <c r="O52" s="19"/>
      <c r="P52" s="19"/>
      <c r="Q52" s="20"/>
    </row>
    <row r="53" spans="1:17" s="1" customFormat="1" ht="16.149999999999999" customHeight="1" thickBot="1" x14ac:dyDescent="0.35">
      <c r="A53" s="47">
        <v>41</v>
      </c>
      <c r="B53" s="200" t="s">
        <v>144</v>
      </c>
      <c r="C53" s="129" t="s">
        <v>145</v>
      </c>
      <c r="D53" s="130"/>
      <c r="E53" s="131">
        <v>1</v>
      </c>
      <c r="F53" s="115"/>
      <c r="G53" s="130"/>
      <c r="H53" s="26"/>
      <c r="I53" s="115"/>
      <c r="J53" s="132"/>
      <c r="K53" s="30"/>
      <c r="L53" s="26"/>
      <c r="M53" s="115"/>
      <c r="N53" s="130"/>
      <c r="O53" s="26"/>
      <c r="P53" s="26"/>
      <c r="Q53" s="115"/>
    </row>
    <row r="54" spans="1:17" s="1" customFormat="1" ht="16.149999999999999" customHeight="1" thickBot="1" x14ac:dyDescent="0.35">
      <c r="A54" s="47">
        <v>42</v>
      </c>
      <c r="B54" s="201"/>
      <c r="C54" s="65" t="s">
        <v>146</v>
      </c>
      <c r="D54" s="9"/>
      <c r="E54" s="123">
        <v>1</v>
      </c>
      <c r="F54" s="8"/>
      <c r="G54" s="9"/>
      <c r="H54" s="7"/>
      <c r="I54" s="8"/>
      <c r="J54" s="74"/>
      <c r="K54" s="6"/>
      <c r="L54" s="7"/>
      <c r="M54" s="8"/>
      <c r="N54" s="9"/>
      <c r="O54" s="7"/>
      <c r="P54" s="7"/>
      <c r="Q54" s="8"/>
    </row>
    <row r="55" spans="1:17" s="1" customFormat="1" ht="16.149999999999999" customHeight="1" thickBot="1" x14ac:dyDescent="0.35">
      <c r="A55" s="47">
        <v>43</v>
      </c>
      <c r="B55" s="201"/>
      <c r="C55" s="129" t="s">
        <v>147</v>
      </c>
      <c r="D55" s="130"/>
      <c r="E55" s="131">
        <v>1</v>
      </c>
      <c r="F55" s="115"/>
      <c r="G55" s="130"/>
      <c r="H55" s="26"/>
      <c r="I55" s="115"/>
      <c r="J55" s="132"/>
      <c r="K55" s="30"/>
      <c r="L55" s="26"/>
      <c r="M55" s="115"/>
      <c r="N55" s="130"/>
      <c r="O55" s="26"/>
      <c r="P55" s="26"/>
      <c r="Q55" s="115"/>
    </row>
    <row r="56" spans="1:17" s="1" customFormat="1" ht="16.149999999999999" customHeight="1" thickBot="1" x14ac:dyDescent="0.35">
      <c r="A56" s="114">
        <v>44</v>
      </c>
      <c r="B56" s="201"/>
      <c r="C56" s="65" t="s">
        <v>148</v>
      </c>
      <c r="D56" s="9"/>
      <c r="E56" s="123">
        <v>1</v>
      </c>
      <c r="F56" s="8"/>
      <c r="G56" s="9"/>
      <c r="H56" s="7"/>
      <c r="I56" s="8"/>
      <c r="J56" s="74"/>
      <c r="K56" s="6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7">
        <v>45</v>
      </c>
      <c r="B57" s="201"/>
      <c r="C57" s="65" t="s">
        <v>149</v>
      </c>
      <c r="D57" s="130"/>
      <c r="E57" s="131">
        <v>1</v>
      </c>
      <c r="F57" s="115"/>
      <c r="G57" s="130"/>
      <c r="H57" s="26"/>
      <c r="I57" s="115"/>
      <c r="J57" s="132"/>
      <c r="K57" s="30"/>
      <c r="L57" s="26"/>
      <c r="M57" s="115"/>
      <c r="N57" s="130"/>
      <c r="O57" s="26"/>
      <c r="P57" s="26"/>
      <c r="Q57" s="115"/>
    </row>
    <row r="58" spans="1:17" s="1" customFormat="1" ht="16.149999999999999" customHeight="1" thickBot="1" x14ac:dyDescent="0.35">
      <c r="A58" s="47">
        <v>46</v>
      </c>
      <c r="B58" s="201"/>
      <c r="C58" s="65" t="s">
        <v>150</v>
      </c>
      <c r="D58" s="130"/>
      <c r="E58" s="131">
        <v>1</v>
      </c>
      <c r="F58" s="115"/>
      <c r="G58" s="130"/>
      <c r="H58" s="26"/>
      <c r="I58" s="115"/>
      <c r="J58" s="132"/>
      <c r="K58" s="30"/>
      <c r="L58" s="26"/>
      <c r="M58" s="115"/>
      <c r="N58" s="130"/>
      <c r="O58" s="26"/>
      <c r="P58" s="26"/>
      <c r="Q58" s="115"/>
    </row>
    <row r="59" spans="1:17" s="1" customFormat="1" ht="16.149999999999999" customHeight="1" thickBot="1" x14ac:dyDescent="0.35">
      <c r="A59" s="47">
        <v>47</v>
      </c>
      <c r="B59" s="201"/>
      <c r="C59" s="65" t="s">
        <v>151</v>
      </c>
      <c r="D59" s="130"/>
      <c r="E59" s="131">
        <v>1</v>
      </c>
      <c r="F59" s="115"/>
      <c r="G59" s="130"/>
      <c r="H59" s="26"/>
      <c r="I59" s="115"/>
      <c r="J59" s="132"/>
      <c r="K59" s="30"/>
      <c r="L59" s="26"/>
      <c r="M59" s="115"/>
      <c r="N59" s="130"/>
      <c r="O59" s="26"/>
      <c r="P59" s="26"/>
      <c r="Q59" s="115"/>
    </row>
    <row r="60" spans="1:17" s="1" customFormat="1" ht="16.149999999999999" customHeight="1" thickBot="1" x14ac:dyDescent="0.35">
      <c r="A60" s="47">
        <v>48</v>
      </c>
      <c r="B60" s="201"/>
      <c r="C60" s="65" t="s">
        <v>152</v>
      </c>
      <c r="D60" s="130"/>
      <c r="E60" s="131">
        <v>1</v>
      </c>
      <c r="F60" s="115"/>
      <c r="G60" s="130"/>
      <c r="H60" s="26"/>
      <c r="I60" s="115"/>
      <c r="J60" s="132"/>
      <c r="K60" s="30"/>
      <c r="L60" s="26"/>
      <c r="M60" s="115"/>
      <c r="N60" s="130"/>
      <c r="O60" s="26"/>
      <c r="P60" s="26"/>
      <c r="Q60" s="115"/>
    </row>
    <row r="61" spans="1:17" s="1" customFormat="1" ht="16.149999999999999" customHeight="1" thickBot="1" x14ac:dyDescent="0.35">
      <c r="A61" s="47">
        <v>49</v>
      </c>
      <c r="B61" s="201"/>
      <c r="C61" s="65" t="s">
        <v>153</v>
      </c>
      <c r="D61" s="130"/>
      <c r="E61" s="131">
        <v>1</v>
      </c>
      <c r="F61" s="115"/>
      <c r="G61" s="130"/>
      <c r="H61" s="26"/>
      <c r="I61" s="115"/>
      <c r="J61" s="132"/>
      <c r="K61" s="30"/>
      <c r="L61" s="26"/>
      <c r="M61" s="115"/>
      <c r="N61" s="130"/>
      <c r="O61" s="26"/>
      <c r="P61" s="26"/>
      <c r="Q61" s="115"/>
    </row>
    <row r="62" spans="1:17" s="1" customFormat="1" ht="16.149999999999999" customHeight="1" thickBot="1" x14ac:dyDescent="0.35">
      <c r="A62" s="47">
        <v>50</v>
      </c>
      <c r="B62" s="201"/>
      <c r="C62" s="65" t="s">
        <v>154</v>
      </c>
      <c r="D62" s="130"/>
      <c r="E62" s="131">
        <v>1</v>
      </c>
      <c r="F62" s="115"/>
      <c r="G62" s="130"/>
      <c r="H62" s="26"/>
      <c r="I62" s="115"/>
      <c r="J62" s="132"/>
      <c r="K62" s="30"/>
      <c r="L62" s="26"/>
      <c r="M62" s="115"/>
      <c r="N62" s="130"/>
      <c r="O62" s="26"/>
      <c r="P62" s="26"/>
      <c r="Q62" s="115"/>
    </row>
    <row r="63" spans="1:17" s="1" customFormat="1" ht="16.149999999999999" customHeight="1" thickBot="1" x14ac:dyDescent="0.35">
      <c r="A63" s="47">
        <v>51</v>
      </c>
      <c r="B63" s="201"/>
      <c r="C63" s="65" t="s">
        <v>155</v>
      </c>
      <c r="D63" s="130"/>
      <c r="E63" s="131">
        <v>1</v>
      </c>
      <c r="F63" s="115"/>
      <c r="G63" s="130"/>
      <c r="H63" s="26"/>
      <c r="I63" s="115"/>
      <c r="J63" s="132"/>
      <c r="K63" s="30"/>
      <c r="L63" s="26"/>
      <c r="M63" s="115"/>
      <c r="N63" s="130"/>
      <c r="O63" s="26"/>
      <c r="P63" s="26"/>
      <c r="Q63" s="115"/>
    </row>
    <row r="64" spans="1:17" s="1" customFormat="1" ht="16.149999999999999" customHeight="1" thickBot="1" x14ac:dyDescent="0.35">
      <c r="A64" s="47">
        <v>52</v>
      </c>
      <c r="B64" s="201"/>
      <c r="C64" s="65" t="s">
        <v>156</v>
      </c>
      <c r="D64" s="130"/>
      <c r="E64" s="131">
        <v>1</v>
      </c>
      <c r="F64" s="115"/>
      <c r="G64" s="130"/>
      <c r="H64" s="26"/>
      <c r="I64" s="115"/>
      <c r="J64" s="132"/>
      <c r="K64" s="30"/>
      <c r="L64" s="26"/>
      <c r="M64" s="115"/>
      <c r="N64" s="130"/>
      <c r="O64" s="26"/>
      <c r="P64" s="26"/>
      <c r="Q64" s="115"/>
    </row>
    <row r="65" spans="1:18" s="1" customFormat="1" ht="16.149999999999999" customHeight="1" thickBot="1" x14ac:dyDescent="0.35">
      <c r="A65" s="47">
        <v>53</v>
      </c>
      <c r="B65" s="201"/>
      <c r="C65" s="65" t="s">
        <v>157</v>
      </c>
      <c r="D65" s="130"/>
      <c r="E65" s="131">
        <v>1</v>
      </c>
      <c r="F65" s="115"/>
      <c r="G65" s="130"/>
      <c r="H65" s="26"/>
      <c r="I65" s="115"/>
      <c r="J65" s="132"/>
      <c r="K65" s="30"/>
      <c r="L65" s="26"/>
      <c r="M65" s="115"/>
      <c r="N65" s="130"/>
      <c r="O65" s="26"/>
      <c r="P65" s="26"/>
      <c r="Q65" s="115"/>
    </row>
    <row r="66" spans="1:18" s="1" customFormat="1" ht="16.149999999999999" customHeight="1" thickBot="1" x14ac:dyDescent="0.35">
      <c r="A66" s="47">
        <v>54</v>
      </c>
      <c r="B66" s="201"/>
      <c r="C66" s="65" t="s">
        <v>158</v>
      </c>
      <c r="D66" s="130"/>
      <c r="E66" s="131">
        <v>1</v>
      </c>
      <c r="F66" s="115"/>
      <c r="G66" s="130"/>
      <c r="H66" s="26"/>
      <c r="I66" s="115"/>
      <c r="J66" s="132"/>
      <c r="K66" s="30"/>
      <c r="L66" s="26"/>
      <c r="M66" s="115"/>
      <c r="N66" s="130"/>
      <c r="O66" s="26"/>
      <c r="P66" s="26"/>
      <c r="Q66" s="115"/>
    </row>
    <row r="67" spans="1:18" s="1" customFormat="1" ht="16.149999999999999" customHeight="1" thickBot="1" x14ac:dyDescent="0.35">
      <c r="A67" s="47">
        <v>55</v>
      </c>
      <c r="B67" s="201"/>
      <c r="C67" s="65" t="s">
        <v>159</v>
      </c>
      <c r="D67" s="130"/>
      <c r="E67" s="131">
        <v>1</v>
      </c>
      <c r="F67" s="115"/>
      <c r="G67" s="130"/>
      <c r="H67" s="26"/>
      <c r="I67" s="115"/>
      <c r="J67" s="132"/>
      <c r="K67" s="30"/>
      <c r="L67" s="26"/>
      <c r="M67" s="115"/>
      <c r="N67" s="130"/>
      <c r="O67" s="26"/>
      <c r="P67" s="26"/>
      <c r="Q67" s="115"/>
    </row>
    <row r="68" spans="1:18" s="1" customFormat="1" ht="16.149999999999999" customHeight="1" thickBot="1" x14ac:dyDescent="0.35">
      <c r="A68" s="47">
        <v>56</v>
      </c>
      <c r="B68" s="201"/>
      <c r="C68" s="65" t="s">
        <v>160</v>
      </c>
      <c r="D68" s="130"/>
      <c r="E68" s="131">
        <v>1</v>
      </c>
      <c r="F68" s="115"/>
      <c r="G68" s="130"/>
      <c r="H68" s="26"/>
      <c r="I68" s="115"/>
      <c r="J68" s="132"/>
      <c r="K68" s="30"/>
      <c r="L68" s="26"/>
      <c r="M68" s="115"/>
      <c r="N68" s="130"/>
      <c r="O68" s="26"/>
      <c r="P68" s="26"/>
      <c r="Q68" s="115"/>
    </row>
    <row r="69" spans="1:18" s="1" customFormat="1" ht="16.149999999999999" customHeight="1" thickBot="1" x14ac:dyDescent="0.35">
      <c r="A69" s="47">
        <v>57</v>
      </c>
      <c r="B69" s="201"/>
      <c r="C69" s="65" t="s">
        <v>161</v>
      </c>
      <c r="D69" s="130"/>
      <c r="E69" s="131">
        <v>1</v>
      </c>
      <c r="F69" s="115"/>
      <c r="G69" s="130"/>
      <c r="H69" s="26"/>
      <c r="I69" s="115"/>
      <c r="J69" s="132"/>
      <c r="K69" s="30"/>
      <c r="L69" s="26"/>
      <c r="M69" s="115"/>
      <c r="N69" s="130"/>
      <c r="O69" s="26"/>
      <c r="P69" s="26"/>
      <c r="Q69" s="115"/>
    </row>
    <row r="70" spans="1:18" s="1" customFormat="1" ht="16.149999999999999" customHeight="1" thickBot="1" x14ac:dyDescent="0.35">
      <c r="A70" s="47">
        <v>58</v>
      </c>
      <c r="B70" s="201"/>
      <c r="C70" s="65" t="s">
        <v>162</v>
      </c>
      <c r="D70" s="130"/>
      <c r="E70" s="131">
        <v>1</v>
      </c>
      <c r="F70" s="115"/>
      <c r="G70" s="130"/>
      <c r="H70" s="26"/>
      <c r="I70" s="115"/>
      <c r="J70" s="132"/>
      <c r="K70" s="30"/>
      <c r="L70" s="26"/>
      <c r="M70" s="115"/>
      <c r="N70" s="130"/>
      <c r="O70" s="26"/>
      <c r="P70" s="26"/>
      <c r="Q70" s="115"/>
    </row>
    <row r="71" spans="1:18" s="1" customFormat="1" ht="16.149999999999999" customHeight="1" thickBot="1" x14ac:dyDescent="0.35">
      <c r="A71" s="47">
        <v>59</v>
      </c>
      <c r="B71" s="201"/>
      <c r="C71" s="65" t="s">
        <v>163</v>
      </c>
      <c r="D71" s="130"/>
      <c r="E71" s="131">
        <v>1</v>
      </c>
      <c r="F71" s="115"/>
      <c r="G71" s="130"/>
      <c r="H71" s="26"/>
      <c r="I71" s="115"/>
      <c r="J71" s="132"/>
      <c r="K71" s="30"/>
      <c r="L71" s="26"/>
      <c r="M71" s="115"/>
      <c r="N71" s="130"/>
      <c r="O71" s="26"/>
      <c r="P71" s="26"/>
      <c r="Q71" s="115"/>
    </row>
    <row r="72" spans="1:18" s="1" customFormat="1" ht="16.149999999999999" customHeight="1" thickBot="1" x14ac:dyDescent="0.35">
      <c r="A72" s="47">
        <v>60</v>
      </c>
      <c r="B72" s="201"/>
      <c r="C72" s="129" t="s">
        <v>164</v>
      </c>
      <c r="D72" s="130"/>
      <c r="E72" s="131">
        <v>1</v>
      </c>
      <c r="F72" s="115"/>
      <c r="G72" s="130"/>
      <c r="H72" s="26"/>
      <c r="I72" s="115"/>
      <c r="J72" s="132"/>
      <c r="K72" s="30"/>
      <c r="L72" s="26"/>
      <c r="M72" s="115"/>
      <c r="N72" s="130"/>
      <c r="O72" s="26"/>
      <c r="P72" s="26"/>
      <c r="Q72" s="115"/>
    </row>
    <row r="73" spans="1:18" s="1" customFormat="1" ht="16.149999999999999" customHeight="1" thickBot="1" x14ac:dyDescent="0.35">
      <c r="A73" s="47">
        <v>61</v>
      </c>
      <c r="B73" s="201"/>
      <c r="C73" s="65" t="s">
        <v>165</v>
      </c>
      <c r="D73" s="9"/>
      <c r="E73" s="123">
        <v>1</v>
      </c>
      <c r="F73" s="8"/>
      <c r="G73" s="9"/>
      <c r="H73" s="7"/>
      <c r="I73" s="8"/>
      <c r="J73" s="74"/>
      <c r="K73" s="6"/>
      <c r="L73" s="7"/>
      <c r="M73" s="8"/>
      <c r="N73" s="9"/>
      <c r="O73" s="7"/>
      <c r="P73" s="7"/>
      <c r="Q73" s="8"/>
    </row>
    <row r="74" spans="1:18" s="1" customFormat="1" ht="16.149999999999999" customHeight="1" thickBot="1" x14ac:dyDescent="0.35">
      <c r="A74" s="47">
        <v>62</v>
      </c>
      <c r="B74" s="201"/>
      <c r="C74" s="65" t="s">
        <v>166</v>
      </c>
      <c r="D74" s="9"/>
      <c r="E74" s="123">
        <v>1</v>
      </c>
      <c r="F74" s="8"/>
      <c r="G74" s="9"/>
      <c r="H74" s="7"/>
      <c r="I74" s="8"/>
      <c r="J74" s="74"/>
      <c r="K74" s="6"/>
      <c r="L74" s="7"/>
      <c r="M74" s="8"/>
      <c r="N74" s="9"/>
      <c r="O74" s="7"/>
      <c r="P74" s="7"/>
      <c r="Q74" s="8"/>
    </row>
    <row r="75" spans="1:18" s="1" customFormat="1" ht="16.149999999999999" customHeight="1" thickBot="1" x14ac:dyDescent="0.35">
      <c r="A75" s="47">
        <v>63</v>
      </c>
      <c r="B75" s="201"/>
      <c r="C75" s="129" t="s">
        <v>167</v>
      </c>
      <c r="D75" s="9"/>
      <c r="E75" s="123">
        <v>1</v>
      </c>
      <c r="F75" s="8"/>
      <c r="G75" s="9"/>
      <c r="H75" s="7"/>
      <c r="I75" s="8"/>
      <c r="J75" s="74"/>
      <c r="K75" s="6"/>
      <c r="L75" s="7"/>
      <c r="M75" s="8"/>
      <c r="N75" s="9"/>
      <c r="O75" s="7"/>
      <c r="P75" s="7"/>
      <c r="Q75" s="8"/>
    </row>
    <row r="76" spans="1:18" s="1" customFormat="1" ht="16.149999999999999" customHeight="1" thickBot="1" x14ac:dyDescent="0.35">
      <c r="A76" s="47">
        <v>64</v>
      </c>
      <c r="B76" s="201"/>
      <c r="C76" s="65" t="s">
        <v>168</v>
      </c>
      <c r="D76" s="130"/>
      <c r="E76" s="131">
        <v>1</v>
      </c>
      <c r="F76" s="115"/>
      <c r="G76" s="130"/>
      <c r="H76" s="26"/>
      <c r="I76" s="115"/>
      <c r="J76" s="132"/>
      <c r="K76" s="30"/>
      <c r="L76" s="26"/>
      <c r="M76" s="115"/>
      <c r="N76" s="130"/>
      <c r="O76" s="26"/>
      <c r="P76" s="26"/>
      <c r="Q76" s="115"/>
    </row>
    <row r="77" spans="1:18" s="1" customFormat="1" ht="16.149999999999999" customHeight="1" thickBot="1" x14ac:dyDescent="0.35">
      <c r="A77" s="47">
        <v>65</v>
      </c>
      <c r="B77" s="201"/>
      <c r="C77" s="65" t="s">
        <v>169</v>
      </c>
      <c r="D77" s="9"/>
      <c r="E77" s="123">
        <v>1</v>
      </c>
      <c r="F77" s="8"/>
      <c r="G77" s="9"/>
      <c r="H77" s="7"/>
      <c r="I77" s="8"/>
      <c r="J77" s="74"/>
      <c r="K77" s="6"/>
      <c r="L77" s="7"/>
      <c r="M77" s="8"/>
      <c r="N77" s="9"/>
      <c r="O77" s="7"/>
      <c r="P77" s="7"/>
      <c r="Q77" s="8"/>
      <c r="R77" s="56"/>
    </row>
    <row r="78" spans="1:18" s="1" customFormat="1" ht="16.149999999999999" customHeight="1" thickBot="1" x14ac:dyDescent="0.35">
      <c r="A78" s="47">
        <v>66</v>
      </c>
      <c r="B78" s="201"/>
      <c r="C78" s="65" t="s">
        <v>170</v>
      </c>
      <c r="D78" s="130"/>
      <c r="E78" s="131">
        <v>1</v>
      </c>
      <c r="F78" s="115"/>
      <c r="G78" s="130"/>
      <c r="H78" s="26"/>
      <c r="I78" s="115"/>
      <c r="J78" s="132"/>
      <c r="K78" s="30"/>
      <c r="L78" s="26"/>
      <c r="M78" s="115"/>
      <c r="N78" s="130"/>
      <c r="O78" s="26"/>
      <c r="P78" s="26"/>
      <c r="Q78" s="115"/>
      <c r="R78" s="56"/>
    </row>
    <row r="79" spans="1:18" s="1" customFormat="1" ht="16.149999999999999" customHeight="1" thickBot="1" x14ac:dyDescent="0.35">
      <c r="A79" s="47">
        <v>67</v>
      </c>
      <c r="B79" s="201"/>
      <c r="C79" s="65" t="s">
        <v>171</v>
      </c>
      <c r="D79" s="130"/>
      <c r="E79" s="131">
        <v>1</v>
      </c>
      <c r="F79" s="115"/>
      <c r="G79" s="130"/>
      <c r="H79" s="26"/>
      <c r="I79" s="115"/>
      <c r="J79" s="132"/>
      <c r="K79" s="30"/>
      <c r="L79" s="26"/>
      <c r="M79" s="115"/>
      <c r="N79" s="130"/>
      <c r="O79" s="26"/>
      <c r="P79" s="26"/>
      <c r="Q79" s="115"/>
      <c r="R79" s="56"/>
    </row>
    <row r="80" spans="1:18" s="1" customFormat="1" ht="16.149999999999999" customHeight="1" thickBot="1" x14ac:dyDescent="0.35">
      <c r="A80" s="47">
        <v>68</v>
      </c>
      <c r="B80" s="201"/>
      <c r="C80" s="65" t="s">
        <v>172</v>
      </c>
      <c r="D80" s="130"/>
      <c r="E80" s="131">
        <v>1</v>
      </c>
      <c r="F80" s="115"/>
      <c r="G80" s="130"/>
      <c r="H80" s="26"/>
      <c r="I80" s="115"/>
      <c r="J80" s="132"/>
      <c r="K80" s="30"/>
      <c r="L80" s="26"/>
      <c r="M80" s="115"/>
      <c r="N80" s="130"/>
      <c r="O80" s="26"/>
      <c r="P80" s="26"/>
      <c r="Q80" s="115"/>
      <c r="R80" s="56"/>
    </row>
    <row r="81" spans="1:18" s="1" customFormat="1" ht="16.149999999999999" customHeight="1" thickBot="1" x14ac:dyDescent="0.35">
      <c r="A81" s="47">
        <v>69</v>
      </c>
      <c r="B81" s="201"/>
      <c r="C81" s="65" t="s">
        <v>173</v>
      </c>
      <c r="D81" s="130"/>
      <c r="E81" s="131">
        <v>1</v>
      </c>
      <c r="F81" s="115"/>
      <c r="G81" s="130"/>
      <c r="H81" s="26"/>
      <c r="I81" s="115"/>
      <c r="J81" s="132"/>
      <c r="K81" s="30"/>
      <c r="L81" s="26"/>
      <c r="M81" s="115"/>
      <c r="N81" s="130"/>
      <c r="O81" s="26"/>
      <c r="P81" s="26"/>
      <c r="Q81" s="115"/>
    </row>
    <row r="82" spans="1:18" s="1" customFormat="1" ht="16.149999999999999" customHeight="1" thickBot="1" x14ac:dyDescent="0.35">
      <c r="A82" s="47">
        <v>70</v>
      </c>
      <c r="B82" s="201"/>
      <c r="C82" s="65" t="s">
        <v>174</v>
      </c>
      <c r="D82" s="130"/>
      <c r="E82" s="131">
        <v>1</v>
      </c>
      <c r="F82" s="115"/>
      <c r="G82" s="130"/>
      <c r="H82" s="26"/>
      <c r="I82" s="115"/>
      <c r="J82" s="132"/>
      <c r="K82" s="30"/>
      <c r="L82" s="26"/>
      <c r="M82" s="115"/>
      <c r="N82" s="130"/>
      <c r="O82" s="26"/>
      <c r="P82" s="26"/>
      <c r="Q82" s="115"/>
    </row>
    <row r="83" spans="1:18" s="1" customFormat="1" ht="16.149999999999999" customHeight="1" thickBot="1" x14ac:dyDescent="0.35">
      <c r="A83" s="47">
        <v>71</v>
      </c>
      <c r="B83" s="201"/>
      <c r="C83" s="65" t="s">
        <v>175</v>
      </c>
      <c r="D83" s="130"/>
      <c r="E83" s="131">
        <v>1</v>
      </c>
      <c r="F83" s="115"/>
      <c r="G83" s="130"/>
      <c r="H83" s="26"/>
      <c r="I83" s="115"/>
      <c r="J83" s="132"/>
      <c r="K83" s="30"/>
      <c r="L83" s="26"/>
      <c r="M83" s="115"/>
      <c r="N83" s="130"/>
      <c r="O83" s="26"/>
      <c r="P83" s="26"/>
      <c r="Q83" s="115"/>
    </row>
    <row r="84" spans="1:18" s="1" customFormat="1" ht="16.149999999999999" customHeight="1" thickBot="1" x14ac:dyDescent="0.35">
      <c r="A84" s="47">
        <v>72</v>
      </c>
      <c r="B84" s="201"/>
      <c r="C84" s="65" t="s">
        <v>176</v>
      </c>
      <c r="D84" s="130"/>
      <c r="E84" s="131">
        <v>1</v>
      </c>
      <c r="F84" s="115"/>
      <c r="G84" s="130"/>
      <c r="H84" s="26"/>
      <c r="I84" s="115"/>
      <c r="J84" s="132"/>
      <c r="K84" s="30"/>
      <c r="L84" s="26"/>
      <c r="M84" s="115"/>
      <c r="N84" s="130"/>
      <c r="O84" s="26"/>
      <c r="P84" s="26"/>
      <c r="Q84" s="115"/>
    </row>
    <row r="85" spans="1:18" s="1" customFormat="1" ht="16.149999999999999" customHeight="1" thickBot="1" x14ac:dyDescent="0.35">
      <c r="A85" s="47">
        <v>73</v>
      </c>
      <c r="B85" s="201"/>
      <c r="C85" s="65" t="s">
        <v>177</v>
      </c>
      <c r="D85" s="130"/>
      <c r="E85" s="131">
        <v>1</v>
      </c>
      <c r="F85" s="115"/>
      <c r="G85" s="130"/>
      <c r="H85" s="26"/>
      <c r="I85" s="115"/>
      <c r="J85" s="132"/>
      <c r="K85" s="30"/>
      <c r="L85" s="26"/>
      <c r="M85" s="115"/>
      <c r="N85" s="130"/>
      <c r="O85" s="26"/>
      <c r="P85" s="26"/>
      <c r="Q85" s="115"/>
      <c r="R85" s="56"/>
    </row>
    <row r="86" spans="1:18" s="1" customFormat="1" ht="16.149999999999999" customHeight="1" thickBot="1" x14ac:dyDescent="0.35">
      <c r="A86" s="47">
        <v>74</v>
      </c>
      <c r="B86" s="201"/>
      <c r="C86" s="65" t="s">
        <v>178</v>
      </c>
      <c r="D86" s="130"/>
      <c r="E86" s="131">
        <v>1</v>
      </c>
      <c r="F86" s="115"/>
      <c r="G86" s="130"/>
      <c r="H86" s="26"/>
      <c r="I86" s="115"/>
      <c r="J86" s="132"/>
      <c r="K86" s="30"/>
      <c r="L86" s="26"/>
      <c r="M86" s="115"/>
      <c r="N86" s="130"/>
      <c r="O86" s="26"/>
      <c r="P86" s="26"/>
      <c r="Q86" s="115"/>
      <c r="R86" s="56"/>
    </row>
    <row r="87" spans="1:18" s="1" customFormat="1" ht="16.149999999999999" customHeight="1" thickBot="1" x14ac:dyDescent="0.35">
      <c r="A87" s="47">
        <v>75</v>
      </c>
      <c r="B87" s="201"/>
      <c r="C87" s="65" t="s">
        <v>179</v>
      </c>
      <c r="D87" s="130"/>
      <c r="E87" s="131">
        <v>1</v>
      </c>
      <c r="F87" s="115"/>
      <c r="G87" s="130"/>
      <c r="H87" s="26"/>
      <c r="I87" s="115"/>
      <c r="J87" s="132"/>
      <c r="K87" s="30"/>
      <c r="L87" s="26"/>
      <c r="M87" s="115"/>
      <c r="N87" s="130"/>
      <c r="O87" s="26"/>
      <c r="P87" s="26"/>
      <c r="Q87" s="115"/>
      <c r="R87" s="56"/>
    </row>
    <row r="88" spans="1:18" s="1" customFormat="1" ht="16.149999999999999" customHeight="1" thickBot="1" x14ac:dyDescent="0.35">
      <c r="A88" s="47">
        <v>76</v>
      </c>
      <c r="B88" s="201"/>
      <c r="C88" s="65" t="s">
        <v>180</v>
      </c>
      <c r="D88" s="130"/>
      <c r="E88" s="131">
        <v>1</v>
      </c>
      <c r="F88" s="115"/>
      <c r="G88" s="130"/>
      <c r="H88" s="26"/>
      <c r="I88" s="115"/>
      <c r="J88" s="132"/>
      <c r="K88" s="30"/>
      <c r="L88" s="26"/>
      <c r="M88" s="115"/>
      <c r="N88" s="130"/>
      <c r="O88" s="26"/>
      <c r="P88" s="26"/>
      <c r="Q88" s="115"/>
      <c r="R88" s="56"/>
    </row>
    <row r="89" spans="1:18" s="1" customFormat="1" ht="16.149999999999999" customHeight="1" thickBot="1" x14ac:dyDescent="0.35">
      <c r="A89" s="47">
        <v>77</v>
      </c>
      <c r="B89" s="201"/>
      <c r="C89" s="65" t="s">
        <v>181</v>
      </c>
      <c r="D89" s="130"/>
      <c r="E89" s="131">
        <v>1</v>
      </c>
      <c r="F89" s="115"/>
      <c r="G89" s="130"/>
      <c r="H89" s="26"/>
      <c r="I89" s="115"/>
      <c r="J89" s="132"/>
      <c r="K89" s="30"/>
      <c r="L89" s="26"/>
      <c r="M89" s="115"/>
      <c r="N89" s="130"/>
      <c r="O89" s="26"/>
      <c r="P89" s="26"/>
      <c r="Q89" s="115"/>
    </row>
    <row r="90" spans="1:18" s="1" customFormat="1" ht="16.149999999999999" customHeight="1" thickBot="1" x14ac:dyDescent="0.35">
      <c r="A90" s="47">
        <v>78</v>
      </c>
      <c r="B90" s="201"/>
      <c r="C90" s="65" t="s">
        <v>182</v>
      </c>
      <c r="D90" s="133"/>
      <c r="E90" s="134">
        <v>1</v>
      </c>
      <c r="F90" s="135"/>
      <c r="G90" s="133"/>
      <c r="H90" s="136"/>
      <c r="I90" s="135"/>
      <c r="J90" s="137"/>
      <c r="K90" s="138"/>
      <c r="L90" s="136"/>
      <c r="M90" s="135"/>
      <c r="N90" s="133"/>
      <c r="O90" s="136"/>
      <c r="P90" s="136"/>
      <c r="Q90" s="135"/>
    </row>
    <row r="91" spans="1:18" s="1" customFormat="1" ht="16.149999999999999" customHeight="1" thickBot="1" x14ac:dyDescent="0.35">
      <c r="A91" s="47">
        <v>79</v>
      </c>
      <c r="B91" s="120"/>
      <c r="C91" s="68"/>
      <c r="D91" s="14"/>
      <c r="E91" s="15"/>
      <c r="F91" s="16"/>
      <c r="G91" s="17"/>
      <c r="H91" s="15"/>
      <c r="I91" s="16"/>
      <c r="J91" s="64"/>
      <c r="K91" s="14"/>
      <c r="L91" s="15"/>
      <c r="M91" s="16"/>
      <c r="N91" s="17"/>
      <c r="O91" s="15"/>
      <c r="P91" s="15"/>
      <c r="Q91" s="16"/>
    </row>
    <row r="92" spans="1:18" s="1" customFormat="1" ht="16.149999999999999" customHeight="1" thickBot="1" x14ac:dyDescent="0.35">
      <c r="A92" s="47">
        <v>80</v>
      </c>
      <c r="B92" s="121"/>
      <c r="C92" s="69"/>
      <c r="D92" s="18"/>
      <c r="E92" s="19"/>
      <c r="F92" s="20"/>
      <c r="G92" s="21"/>
      <c r="H92" s="19"/>
      <c r="I92" s="20"/>
      <c r="J92" s="77"/>
      <c r="K92" s="18"/>
      <c r="L92" s="19"/>
      <c r="M92" s="20"/>
      <c r="N92" s="21"/>
      <c r="O92" s="19"/>
      <c r="P92" s="19"/>
      <c r="Q92" s="20"/>
    </row>
    <row r="93" spans="1:18" s="1" customFormat="1" ht="16.149999999999999" customHeight="1" thickBot="1" x14ac:dyDescent="0.35">
      <c r="A93" s="47">
        <v>81</v>
      </c>
      <c r="B93" s="207" t="s">
        <v>183</v>
      </c>
      <c r="C93" s="67" t="s">
        <v>133</v>
      </c>
      <c r="D93" s="22"/>
      <c r="E93" s="127"/>
      <c r="F93" s="24">
        <v>1</v>
      </c>
      <c r="G93" s="22"/>
      <c r="H93" s="23">
        <v>1</v>
      </c>
      <c r="I93" s="139"/>
      <c r="J93" s="67" t="s">
        <v>133</v>
      </c>
      <c r="K93" s="22">
        <v>1</v>
      </c>
      <c r="L93" s="23"/>
      <c r="M93" s="24"/>
      <c r="N93" s="25"/>
      <c r="O93" s="23"/>
      <c r="P93" s="23"/>
      <c r="Q93" s="24"/>
      <c r="R93" s="56"/>
    </row>
    <row r="94" spans="1:18" s="1" customFormat="1" ht="16.149999999999999" customHeight="1" thickBot="1" x14ac:dyDescent="0.35">
      <c r="A94" s="47">
        <v>82</v>
      </c>
      <c r="B94" s="208"/>
      <c r="C94" s="68" t="s">
        <v>134</v>
      </c>
      <c r="D94" s="14"/>
      <c r="E94" s="125"/>
      <c r="F94" s="16">
        <v>1</v>
      </c>
      <c r="G94" s="14"/>
      <c r="H94" s="15">
        <v>1</v>
      </c>
      <c r="I94" s="140"/>
      <c r="J94" s="68" t="s">
        <v>134</v>
      </c>
      <c r="K94" s="14">
        <v>1</v>
      </c>
      <c r="L94" s="15"/>
      <c r="M94" s="16"/>
      <c r="N94" s="17"/>
      <c r="O94" s="15"/>
      <c r="P94" s="15"/>
      <c r="Q94" s="16"/>
      <c r="R94" s="56"/>
    </row>
    <row r="95" spans="1:18" s="1" customFormat="1" ht="16.149999999999999" customHeight="1" thickBot="1" x14ac:dyDescent="0.35">
      <c r="A95" s="47">
        <v>83</v>
      </c>
      <c r="B95" s="208"/>
      <c r="C95" s="68" t="s">
        <v>135</v>
      </c>
      <c r="D95" s="14"/>
      <c r="E95" s="125">
        <v>1</v>
      </c>
      <c r="F95" s="16"/>
      <c r="G95" s="14"/>
      <c r="H95" s="15"/>
      <c r="I95" s="140"/>
      <c r="J95" s="68"/>
      <c r="K95" s="14"/>
      <c r="L95" s="15"/>
      <c r="M95" s="16"/>
      <c r="N95" s="17"/>
      <c r="O95" s="15"/>
      <c r="P95" s="15"/>
      <c r="Q95" s="16"/>
      <c r="R95" s="56"/>
    </row>
    <row r="96" spans="1:18" s="1" customFormat="1" ht="16.149999999999999" customHeight="1" thickBot="1" x14ac:dyDescent="0.35">
      <c r="A96" s="47">
        <v>84</v>
      </c>
      <c r="B96" s="209"/>
      <c r="C96" s="69" t="s">
        <v>136</v>
      </c>
      <c r="D96" s="18"/>
      <c r="E96" s="128">
        <v>1</v>
      </c>
      <c r="F96" s="20"/>
      <c r="G96" s="18"/>
      <c r="H96" s="19"/>
      <c r="I96" s="141"/>
      <c r="J96" s="69"/>
      <c r="K96" s="18"/>
      <c r="L96" s="19"/>
      <c r="M96" s="20"/>
      <c r="N96" s="21"/>
      <c r="O96" s="19"/>
      <c r="P96" s="19"/>
      <c r="Q96" s="20"/>
      <c r="R96" s="56"/>
    </row>
    <row r="97" spans="1:18" s="1" customFormat="1" ht="16.149999999999999" customHeight="1" thickBot="1" x14ac:dyDescent="0.35">
      <c r="A97" s="47">
        <v>85</v>
      </c>
      <c r="B97" s="200" t="s">
        <v>184</v>
      </c>
      <c r="C97" s="73" t="s">
        <v>138</v>
      </c>
      <c r="D97" s="3"/>
      <c r="E97" s="122">
        <v>1</v>
      </c>
      <c r="F97" s="5"/>
      <c r="G97" s="3"/>
      <c r="H97" s="4"/>
      <c r="I97" s="5"/>
      <c r="J97" s="70" t="s">
        <v>139</v>
      </c>
      <c r="K97" s="3"/>
      <c r="L97" s="4">
        <v>1</v>
      </c>
      <c r="M97" s="5"/>
      <c r="N97" s="34"/>
      <c r="O97" s="4"/>
      <c r="P97" s="4"/>
      <c r="Q97" s="5"/>
    </row>
    <row r="98" spans="1:18" s="1" customFormat="1" ht="16.149999999999999" customHeight="1" thickBot="1" x14ac:dyDescent="0.35">
      <c r="A98" s="47">
        <v>86</v>
      </c>
      <c r="B98" s="201"/>
      <c r="C98" s="74" t="s">
        <v>140</v>
      </c>
      <c r="D98" s="6"/>
      <c r="E98" s="123">
        <v>1</v>
      </c>
      <c r="F98" s="8"/>
      <c r="G98" s="6"/>
      <c r="H98" s="7"/>
      <c r="I98" s="8"/>
      <c r="J98" s="65" t="s">
        <v>141</v>
      </c>
      <c r="K98" s="6"/>
      <c r="L98" s="7">
        <v>1</v>
      </c>
      <c r="M98" s="8"/>
      <c r="N98" s="9"/>
      <c r="O98" s="7"/>
      <c r="P98" s="7"/>
      <c r="Q98" s="8"/>
    </row>
    <row r="99" spans="1:18" s="1" customFormat="1" ht="16.149999999999999" customHeight="1" thickBot="1" x14ac:dyDescent="0.35">
      <c r="A99" s="47">
        <v>87</v>
      </c>
      <c r="B99" s="201"/>
      <c r="C99" s="74"/>
      <c r="D99" s="6"/>
      <c r="E99" s="123"/>
      <c r="F99" s="8"/>
      <c r="G99" s="6"/>
      <c r="H99" s="7"/>
      <c r="I99" s="8"/>
      <c r="J99" s="65" t="s">
        <v>142</v>
      </c>
      <c r="K99" s="6"/>
      <c r="L99" s="7">
        <v>1</v>
      </c>
      <c r="M99" s="8"/>
      <c r="N99" s="9"/>
      <c r="O99" s="7"/>
      <c r="P99" s="7"/>
      <c r="Q99" s="8"/>
    </row>
    <row r="100" spans="1:18" s="1" customFormat="1" ht="16.149999999999999" customHeight="1" thickBot="1" x14ac:dyDescent="0.35">
      <c r="A100" s="47">
        <v>88</v>
      </c>
      <c r="B100" s="202"/>
      <c r="C100" s="75"/>
      <c r="D100" s="11"/>
      <c r="E100" s="124"/>
      <c r="F100" s="13"/>
      <c r="G100" s="11"/>
      <c r="H100" s="12"/>
      <c r="I100" s="13"/>
      <c r="J100" s="66" t="s">
        <v>143</v>
      </c>
      <c r="K100" s="11"/>
      <c r="L100" s="12">
        <v>1</v>
      </c>
      <c r="M100" s="13"/>
      <c r="N100" s="33"/>
      <c r="O100" s="12"/>
      <c r="P100" s="12"/>
      <c r="Q100" s="13"/>
    </row>
    <row r="101" spans="1:18" s="1" customFormat="1" ht="16.149999999999999" customHeight="1" thickBot="1" x14ac:dyDescent="0.35">
      <c r="A101" s="47">
        <v>89</v>
      </c>
      <c r="B101" s="207" t="s">
        <v>185</v>
      </c>
      <c r="C101" s="67" t="s">
        <v>186</v>
      </c>
      <c r="D101" s="25"/>
      <c r="E101" s="127">
        <v>1</v>
      </c>
      <c r="F101" s="24"/>
      <c r="G101" s="25"/>
      <c r="H101" s="23"/>
      <c r="I101" s="24"/>
      <c r="J101" s="76"/>
      <c r="K101" s="22"/>
      <c r="L101" s="23"/>
      <c r="M101" s="24"/>
      <c r="N101" s="25"/>
      <c r="O101" s="23"/>
      <c r="P101" s="23"/>
      <c r="Q101" s="24"/>
      <c r="R101" s="56"/>
    </row>
    <row r="102" spans="1:18" s="1" customFormat="1" ht="16.149999999999999" customHeight="1" thickBot="1" x14ac:dyDescent="0.35">
      <c r="A102" s="47">
        <v>90</v>
      </c>
      <c r="B102" s="220"/>
      <c r="C102" s="64" t="s">
        <v>187</v>
      </c>
      <c r="D102" s="14"/>
      <c r="E102" s="125">
        <v>1</v>
      </c>
      <c r="F102" s="16"/>
      <c r="G102" s="14"/>
      <c r="H102" s="15"/>
      <c r="I102" s="16"/>
      <c r="J102" s="68"/>
      <c r="K102" s="14"/>
      <c r="L102" s="15"/>
      <c r="M102" s="16"/>
      <c r="N102" s="17"/>
      <c r="O102" s="15"/>
      <c r="P102" s="15"/>
      <c r="Q102" s="16"/>
      <c r="R102" s="56"/>
    </row>
    <row r="103" spans="1:18" s="1" customFormat="1" ht="16.149999999999999" customHeight="1" thickBot="1" x14ac:dyDescent="0.35">
      <c r="A103" s="47">
        <v>91</v>
      </c>
      <c r="B103" s="220"/>
      <c r="C103" s="64" t="s">
        <v>188</v>
      </c>
      <c r="D103" s="14"/>
      <c r="E103" s="125">
        <v>1</v>
      </c>
      <c r="F103" s="16"/>
      <c r="G103" s="14"/>
      <c r="H103" s="15"/>
      <c r="I103" s="16"/>
      <c r="J103" s="68"/>
      <c r="K103" s="14"/>
      <c r="L103" s="15"/>
      <c r="M103" s="16"/>
      <c r="N103" s="17"/>
      <c r="O103" s="15"/>
      <c r="P103" s="15"/>
      <c r="Q103" s="16"/>
      <c r="R103" s="56"/>
    </row>
    <row r="104" spans="1:18" s="1" customFormat="1" ht="16.149999999999999" customHeight="1" thickBot="1" x14ac:dyDescent="0.35">
      <c r="A104" s="47">
        <v>92</v>
      </c>
      <c r="B104" s="220"/>
      <c r="C104" s="64" t="s">
        <v>189</v>
      </c>
      <c r="D104" s="14"/>
      <c r="E104" s="125">
        <v>1</v>
      </c>
      <c r="F104" s="16"/>
      <c r="G104" s="14"/>
      <c r="H104" s="15"/>
      <c r="I104" s="16"/>
      <c r="J104" s="68"/>
      <c r="K104" s="14"/>
      <c r="L104" s="15"/>
      <c r="M104" s="16"/>
      <c r="N104" s="17"/>
      <c r="O104" s="15"/>
      <c r="P104" s="15"/>
      <c r="Q104" s="16"/>
      <c r="R104" s="56"/>
    </row>
    <row r="105" spans="1:18" s="1" customFormat="1" ht="16.149999999999999" customHeight="1" thickBot="1" x14ac:dyDescent="0.35">
      <c r="A105" s="47">
        <v>93</v>
      </c>
      <c r="B105" s="220"/>
      <c r="C105" s="64" t="s">
        <v>190</v>
      </c>
      <c r="D105" s="14"/>
      <c r="E105" s="125">
        <v>1</v>
      </c>
      <c r="F105" s="16"/>
      <c r="G105" s="14"/>
      <c r="H105" s="15"/>
      <c r="I105" s="16"/>
      <c r="J105" s="68"/>
      <c r="K105" s="14"/>
      <c r="L105" s="15"/>
      <c r="M105" s="16"/>
      <c r="N105" s="17"/>
      <c r="O105" s="15"/>
      <c r="P105" s="15"/>
      <c r="Q105" s="16"/>
    </row>
    <row r="106" spans="1:18" s="1" customFormat="1" ht="16.149999999999999" customHeight="1" thickBot="1" x14ac:dyDescent="0.35">
      <c r="A106" s="47">
        <v>94</v>
      </c>
      <c r="B106" s="220"/>
      <c r="C106" s="64" t="s">
        <v>191</v>
      </c>
      <c r="D106" s="14"/>
      <c r="E106" s="125">
        <v>1</v>
      </c>
      <c r="F106" s="16"/>
      <c r="G106" s="14"/>
      <c r="H106" s="15"/>
      <c r="I106" s="16"/>
      <c r="J106" s="68"/>
      <c r="K106" s="14"/>
      <c r="L106" s="15"/>
      <c r="M106" s="16"/>
      <c r="N106" s="17"/>
      <c r="O106" s="15"/>
      <c r="P106" s="15"/>
      <c r="Q106" s="16"/>
    </row>
    <row r="107" spans="1:18" s="1" customFormat="1" ht="16.149999999999999" customHeight="1" thickBot="1" x14ac:dyDescent="0.35">
      <c r="A107" s="47">
        <v>95</v>
      </c>
      <c r="B107" s="220"/>
      <c r="C107" s="64" t="s">
        <v>192</v>
      </c>
      <c r="D107" s="14"/>
      <c r="E107" s="125">
        <v>1</v>
      </c>
      <c r="F107" s="16"/>
      <c r="G107" s="14"/>
      <c r="H107" s="15"/>
      <c r="I107" s="16"/>
      <c r="J107" s="68"/>
      <c r="K107" s="14"/>
      <c r="L107" s="15"/>
      <c r="M107" s="16"/>
      <c r="N107" s="17"/>
      <c r="O107" s="15"/>
      <c r="P107" s="15"/>
      <c r="Q107" s="16"/>
    </row>
    <row r="108" spans="1:18" s="1" customFormat="1" ht="16.149999999999999" customHeight="1" thickBot="1" x14ac:dyDescent="0.35">
      <c r="A108" s="47">
        <v>96</v>
      </c>
      <c r="B108" s="221"/>
      <c r="C108" s="77" t="s">
        <v>193</v>
      </c>
      <c r="D108" s="18"/>
      <c r="E108" s="128">
        <v>1</v>
      </c>
      <c r="F108" s="20"/>
      <c r="G108" s="18"/>
      <c r="H108" s="19"/>
      <c r="I108" s="20"/>
      <c r="J108" s="69"/>
      <c r="K108" s="18"/>
      <c r="L108" s="19"/>
      <c r="M108" s="20"/>
      <c r="N108" s="21"/>
      <c r="O108" s="19"/>
      <c r="P108" s="19"/>
      <c r="Q108" s="20"/>
    </row>
    <row r="109" spans="1:18" ht="15.75" customHeight="1" thickBot="1" x14ac:dyDescent="0.35">
      <c r="A109" s="47">
        <v>97</v>
      </c>
      <c r="B109" s="217" t="s">
        <v>194</v>
      </c>
      <c r="C109" s="71" t="s">
        <v>133</v>
      </c>
      <c r="D109" s="51"/>
      <c r="E109" s="142">
        <v>1</v>
      </c>
      <c r="F109" s="50"/>
      <c r="G109" s="51"/>
      <c r="H109" s="49"/>
      <c r="I109" s="50"/>
      <c r="J109" s="78"/>
      <c r="K109" s="48" t="s">
        <v>133</v>
      </c>
      <c r="L109" s="49"/>
      <c r="M109" s="50">
        <v>1</v>
      </c>
      <c r="N109" s="51"/>
      <c r="O109" s="49"/>
      <c r="P109" s="49">
        <v>1</v>
      </c>
      <c r="Q109" s="50"/>
    </row>
    <row r="110" spans="1:18" ht="15.75" customHeight="1" thickBot="1" x14ac:dyDescent="0.35">
      <c r="A110" s="47">
        <v>98</v>
      </c>
      <c r="B110" s="218"/>
      <c r="C110" s="72" t="s">
        <v>134</v>
      </c>
      <c r="D110" s="55"/>
      <c r="E110" s="143">
        <v>1</v>
      </c>
      <c r="F110" s="54"/>
      <c r="G110" s="55"/>
      <c r="H110" s="53"/>
      <c r="I110" s="54"/>
      <c r="J110" s="79"/>
      <c r="K110" s="52" t="s">
        <v>134</v>
      </c>
      <c r="L110" s="53"/>
      <c r="M110" s="54">
        <v>1</v>
      </c>
      <c r="N110" s="55"/>
      <c r="O110" s="53"/>
      <c r="P110" s="53">
        <v>1</v>
      </c>
      <c r="Q110" s="54"/>
    </row>
    <row r="111" spans="1:18" ht="15.75" customHeight="1" thickBot="1" x14ac:dyDescent="0.35">
      <c r="A111" s="47">
        <v>99</v>
      </c>
      <c r="B111" s="218"/>
      <c r="C111" s="72" t="s">
        <v>136</v>
      </c>
      <c r="D111" s="55"/>
      <c r="E111" s="143">
        <v>1</v>
      </c>
      <c r="F111" s="54"/>
      <c r="G111" s="55"/>
      <c r="H111" s="53"/>
      <c r="I111" s="54"/>
      <c r="J111" s="79"/>
      <c r="K111" s="52"/>
      <c r="L111" s="53"/>
      <c r="M111" s="54"/>
      <c r="N111" s="55"/>
      <c r="O111" s="53"/>
      <c r="P111" s="53"/>
      <c r="Q111" s="54"/>
    </row>
    <row r="112" spans="1:18" ht="15.75" customHeight="1" thickBot="1" x14ac:dyDescent="0.35">
      <c r="A112" s="47">
        <v>100</v>
      </c>
      <c r="B112" s="219"/>
      <c r="C112" s="144" t="s">
        <v>135</v>
      </c>
      <c r="D112" s="145"/>
      <c r="E112" s="146">
        <v>1</v>
      </c>
      <c r="F112" s="147"/>
      <c r="G112" s="145"/>
      <c r="H112" s="148"/>
      <c r="I112" s="147"/>
      <c r="J112" s="149"/>
      <c r="K112" s="150"/>
      <c r="L112" s="148"/>
      <c r="M112" s="147"/>
      <c r="N112" s="145"/>
      <c r="O112" s="148"/>
      <c r="P112" s="148"/>
      <c r="Q112" s="147"/>
    </row>
    <row r="113" spans="1:18" s="1" customFormat="1" ht="16.149999999999999" customHeight="1" thickBot="1" x14ac:dyDescent="0.35">
      <c r="A113" s="47">
        <v>101</v>
      </c>
      <c r="B113" s="207" t="s">
        <v>195</v>
      </c>
      <c r="C113" s="76" t="s">
        <v>138</v>
      </c>
      <c r="D113" s="22"/>
      <c r="E113" s="127">
        <v>1</v>
      </c>
      <c r="F113" s="24"/>
      <c r="G113" s="22"/>
      <c r="H113" s="23"/>
      <c r="I113" s="24"/>
      <c r="J113" s="67" t="s">
        <v>139</v>
      </c>
      <c r="K113" s="22"/>
      <c r="L113" s="23">
        <v>1</v>
      </c>
      <c r="M113" s="24"/>
      <c r="N113" s="25"/>
      <c r="O113" s="23"/>
      <c r="P113" s="23"/>
      <c r="Q113" s="24"/>
    </row>
    <row r="114" spans="1:18" s="1" customFormat="1" ht="16.149999999999999" customHeight="1" thickBot="1" x14ac:dyDescent="0.35">
      <c r="A114" s="47">
        <v>102</v>
      </c>
      <c r="B114" s="208"/>
      <c r="C114" s="64" t="s">
        <v>140</v>
      </c>
      <c r="D114" s="14"/>
      <c r="E114" s="125">
        <v>1</v>
      </c>
      <c r="F114" s="16"/>
      <c r="G114" s="14"/>
      <c r="H114" s="15"/>
      <c r="I114" s="16"/>
      <c r="J114" s="68" t="s">
        <v>141</v>
      </c>
      <c r="K114" s="14"/>
      <c r="L114" s="15">
        <v>1</v>
      </c>
      <c r="M114" s="16"/>
      <c r="N114" s="17"/>
      <c r="O114" s="15"/>
      <c r="P114" s="15"/>
      <c r="Q114" s="16"/>
    </row>
    <row r="115" spans="1:18" s="1" customFormat="1" ht="16.149999999999999" customHeight="1" thickBot="1" x14ac:dyDescent="0.35">
      <c r="A115" s="47">
        <v>103</v>
      </c>
      <c r="B115" s="208"/>
      <c r="C115" s="64"/>
      <c r="D115" s="14"/>
      <c r="E115" s="125"/>
      <c r="F115" s="16"/>
      <c r="G115" s="14"/>
      <c r="H115" s="15"/>
      <c r="I115" s="16"/>
      <c r="J115" s="68" t="s">
        <v>142</v>
      </c>
      <c r="K115" s="14"/>
      <c r="L115" s="15">
        <v>1</v>
      </c>
      <c r="M115" s="16"/>
      <c r="N115" s="17"/>
      <c r="O115" s="15"/>
      <c r="P115" s="15"/>
      <c r="Q115" s="16"/>
    </row>
    <row r="116" spans="1:18" s="1" customFormat="1" ht="16.149999999999999" customHeight="1" thickBot="1" x14ac:dyDescent="0.35">
      <c r="A116" s="47">
        <v>104</v>
      </c>
      <c r="B116" s="209"/>
      <c r="C116" s="77"/>
      <c r="D116" s="18"/>
      <c r="E116" s="128"/>
      <c r="F116" s="20"/>
      <c r="G116" s="18"/>
      <c r="H116" s="19"/>
      <c r="I116" s="20"/>
      <c r="J116" s="69" t="s">
        <v>143</v>
      </c>
      <c r="K116" s="18"/>
      <c r="L116" s="19">
        <v>1</v>
      </c>
      <c r="M116" s="20"/>
      <c r="N116" s="21"/>
      <c r="O116" s="19"/>
      <c r="P116" s="19"/>
      <c r="Q116" s="20"/>
    </row>
    <row r="117" spans="1:18" s="1" customFormat="1" ht="16.149999999999999" customHeight="1" thickBot="1" x14ac:dyDescent="0.35">
      <c r="A117" s="47">
        <v>105</v>
      </c>
      <c r="B117" s="200" t="s">
        <v>195</v>
      </c>
      <c r="C117" s="73" t="s">
        <v>138</v>
      </c>
      <c r="D117" s="3"/>
      <c r="E117" s="122">
        <v>1</v>
      </c>
      <c r="F117" s="5"/>
      <c r="G117" s="3"/>
      <c r="H117" s="4"/>
      <c r="I117" s="5"/>
      <c r="J117" s="70" t="s">
        <v>139</v>
      </c>
      <c r="K117" s="3"/>
      <c r="L117" s="4">
        <v>1</v>
      </c>
      <c r="M117" s="5"/>
      <c r="N117" s="34"/>
      <c r="O117" s="4"/>
      <c r="P117" s="4"/>
      <c r="Q117" s="5"/>
      <c r="R117" s="56"/>
    </row>
    <row r="118" spans="1:18" s="1" customFormat="1" ht="16.149999999999999" customHeight="1" thickBot="1" x14ac:dyDescent="0.35">
      <c r="A118" s="47">
        <v>106</v>
      </c>
      <c r="B118" s="201"/>
      <c r="C118" s="74" t="s">
        <v>140</v>
      </c>
      <c r="D118" s="6"/>
      <c r="E118" s="123">
        <v>1</v>
      </c>
      <c r="F118" s="8"/>
      <c r="G118" s="6"/>
      <c r="H118" s="7"/>
      <c r="I118" s="8"/>
      <c r="J118" s="65" t="s">
        <v>141</v>
      </c>
      <c r="K118" s="6"/>
      <c r="L118" s="7">
        <v>1</v>
      </c>
      <c r="M118" s="8"/>
      <c r="N118" s="9"/>
      <c r="O118" s="7"/>
      <c r="P118" s="7"/>
      <c r="Q118" s="8"/>
      <c r="R118" s="56"/>
    </row>
    <row r="119" spans="1:18" s="1" customFormat="1" ht="16.149999999999999" customHeight="1" thickBot="1" x14ac:dyDescent="0.35">
      <c r="A119" s="47">
        <v>107</v>
      </c>
      <c r="B119" s="201"/>
      <c r="C119" s="74"/>
      <c r="D119" s="6"/>
      <c r="E119" s="123"/>
      <c r="F119" s="8"/>
      <c r="G119" s="6"/>
      <c r="H119" s="7"/>
      <c r="I119" s="8"/>
      <c r="J119" s="65" t="s">
        <v>142</v>
      </c>
      <c r="K119" s="6"/>
      <c r="L119" s="7">
        <v>1</v>
      </c>
      <c r="M119" s="8"/>
      <c r="N119" s="9"/>
      <c r="O119" s="7"/>
      <c r="P119" s="7"/>
      <c r="Q119" s="8"/>
      <c r="R119" s="56"/>
    </row>
    <row r="120" spans="1:18" s="1" customFormat="1" ht="16.149999999999999" customHeight="1" thickBot="1" x14ac:dyDescent="0.35">
      <c r="A120" s="47">
        <v>108</v>
      </c>
      <c r="B120" s="202"/>
      <c r="C120" s="75"/>
      <c r="D120" s="11"/>
      <c r="E120" s="124"/>
      <c r="F120" s="13"/>
      <c r="G120" s="11"/>
      <c r="H120" s="12"/>
      <c r="I120" s="13"/>
      <c r="J120" s="66" t="s">
        <v>143</v>
      </c>
      <c r="K120" s="11"/>
      <c r="L120" s="12">
        <v>1</v>
      </c>
      <c r="M120" s="13"/>
      <c r="N120" s="33"/>
      <c r="O120" s="12"/>
      <c r="P120" s="12"/>
      <c r="Q120" s="13"/>
      <c r="R120" s="56"/>
    </row>
    <row r="121" spans="1:18" s="1" customFormat="1" ht="16.149999999999999" customHeight="1" x14ac:dyDescent="0.3">
      <c r="A121" s="259" t="s">
        <v>4</v>
      </c>
      <c r="B121" s="260"/>
      <c r="C121" s="57">
        <f>SUM(D121:F121)</f>
        <v>90</v>
      </c>
      <c r="D121" s="3">
        <f t="shared" ref="D121:H121" si="0">SUM(D13:D120)</f>
        <v>1</v>
      </c>
      <c r="E121" s="3">
        <f t="shared" si="0"/>
        <v>82</v>
      </c>
      <c r="F121" s="3">
        <f t="shared" si="0"/>
        <v>7</v>
      </c>
      <c r="G121" s="3">
        <f t="shared" si="0"/>
        <v>0</v>
      </c>
      <c r="H121" s="3">
        <f t="shared" si="0"/>
        <v>7</v>
      </c>
      <c r="I121" s="3">
        <f>SUM(I13:I120)</f>
        <v>0</v>
      </c>
      <c r="J121" s="57">
        <f>SUM(K121:M121)</f>
        <v>28</v>
      </c>
      <c r="K121" s="3">
        <f t="shared" ref="K121:Q121" si="1">SUM(K13:K120)</f>
        <v>7</v>
      </c>
      <c r="L121" s="3">
        <f t="shared" si="1"/>
        <v>16</v>
      </c>
      <c r="M121" s="3">
        <f t="shared" si="1"/>
        <v>5</v>
      </c>
      <c r="N121" s="3">
        <f t="shared" si="1"/>
        <v>0</v>
      </c>
      <c r="O121" s="3">
        <f t="shared" si="1"/>
        <v>3</v>
      </c>
      <c r="P121" s="3">
        <f t="shared" si="1"/>
        <v>3</v>
      </c>
      <c r="Q121" s="3">
        <f t="shared" si="1"/>
        <v>1</v>
      </c>
    </row>
    <row r="122" spans="1:18" s="1" customFormat="1" ht="16.149999999999999" customHeight="1" thickBot="1" x14ac:dyDescent="0.35">
      <c r="A122" s="257"/>
      <c r="B122" s="258"/>
      <c r="C122" s="58"/>
      <c r="D122" s="61">
        <f>D121/C121</f>
        <v>1.1111111111111112E-2</v>
      </c>
      <c r="E122" s="59">
        <f>E121/C121</f>
        <v>0.91111111111111109</v>
      </c>
      <c r="F122" s="60">
        <f>F121/C121</f>
        <v>7.7777777777777779E-2</v>
      </c>
      <c r="G122" s="33"/>
      <c r="H122" s="12"/>
      <c r="I122" s="13"/>
      <c r="J122" s="10"/>
      <c r="K122" s="61">
        <f>K121/J121</f>
        <v>0.25</v>
      </c>
      <c r="L122" s="59">
        <f>L121/J121</f>
        <v>0.5714285714285714</v>
      </c>
      <c r="M122" s="60">
        <f>M121/J121</f>
        <v>0.17857142857142858</v>
      </c>
      <c r="N122" s="33"/>
      <c r="O122" s="12"/>
      <c r="P122" s="12"/>
      <c r="Q122" s="13"/>
    </row>
  </sheetData>
  <mergeCells count="56">
    <mergeCell ref="A122:B122"/>
    <mergeCell ref="A121:B121"/>
    <mergeCell ref="B93:B96"/>
    <mergeCell ref="B97:B100"/>
    <mergeCell ref="B113:B116"/>
    <mergeCell ref="B117:B120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A4:I4"/>
    <mergeCell ref="R10:X10"/>
    <mergeCell ref="A5:A6"/>
    <mergeCell ref="D5:D6"/>
    <mergeCell ref="E5:E6"/>
    <mergeCell ref="F5:F6"/>
    <mergeCell ref="G5:I5"/>
    <mergeCell ref="P5:P6"/>
    <mergeCell ref="B5:C6"/>
    <mergeCell ref="K5:N6"/>
    <mergeCell ref="Q5:Q6"/>
    <mergeCell ref="J4:Q4"/>
    <mergeCell ref="J5:J6"/>
    <mergeCell ref="B7:C7"/>
    <mergeCell ref="B17:B20"/>
    <mergeCell ref="B109:B112"/>
    <mergeCell ref="B49:B52"/>
    <mergeCell ref="B53:B90"/>
    <mergeCell ref="B101:B108"/>
    <mergeCell ref="B8:C8"/>
    <mergeCell ref="K8:N8"/>
    <mergeCell ref="K7:N7"/>
    <mergeCell ref="O5:O6"/>
    <mergeCell ref="J10:Q10"/>
    <mergeCell ref="V11:X11"/>
    <mergeCell ref="B45:B48"/>
    <mergeCell ref="B13:B16"/>
    <mergeCell ref="B21:B24"/>
    <mergeCell ref="R11:R12"/>
    <mergeCell ref="S11:S12"/>
    <mergeCell ref="T11:T12"/>
    <mergeCell ref="N11:Q11"/>
    <mergeCell ref="G11:I11"/>
    <mergeCell ref="B25:B44"/>
    <mergeCell ref="U11:U1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" man="1"/>
    <brk id="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2025-10-01T05:32:40Z</dcterms:modified>
</cp:coreProperties>
</file>